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АУП\ДОГОВОРЫ\2026\Конкурсы\АСФАЛЬТ КИНЕШМА\"/>
    </mc:Choice>
  </mc:AlternateContent>
  <bookViews>
    <workbookView xWindow="0" yWindow="0" windowWidth="18870" windowHeight="9750"/>
  </bookViews>
  <sheets>
    <sheet name="Расчет стоимости единичнег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'Расчет стоимости единичнег'!$57:$57</definedName>
    <definedName name="_xlnm.Print_Area" localSheetId="0">'Расчет стоимости единичнег'!$A$1:$L$253</definedName>
  </definedNames>
  <calcPr calcId="162913" iterate="1"/>
</workbook>
</file>

<file path=xl/calcChain.xml><?xml version="1.0" encoding="utf-8"?>
<calcChain xmlns="http://schemas.openxmlformats.org/spreadsheetml/2006/main">
  <c r="H251" i="7" l="1"/>
  <c r="H248" i="7"/>
  <c r="C49" i="7"/>
  <c r="L242" i="7"/>
  <c r="L241" i="7"/>
  <c r="L238" i="7"/>
  <c r="L237" i="7"/>
  <c r="L231" i="7"/>
  <c r="L230" i="7"/>
  <c r="L226" i="7"/>
  <c r="L214" i="7"/>
  <c r="L213" i="7"/>
  <c r="L212" i="7"/>
  <c r="L211" i="7"/>
  <c r="L210" i="7"/>
  <c r="L209" i="7"/>
  <c r="L206" i="7"/>
  <c r="L205" i="7"/>
  <c r="L203" i="7"/>
  <c r="L200" i="7"/>
  <c r="L195" i="7"/>
  <c r="L194" i="7"/>
  <c r="L193" i="7"/>
  <c r="L188" i="7"/>
  <c r="L187" i="7"/>
  <c r="L185" i="7" s="1"/>
  <c r="L183" i="7"/>
  <c r="L182" i="7"/>
  <c r="L181" i="7"/>
  <c r="L180" i="7"/>
  <c r="L179" i="7"/>
  <c r="L178" i="7"/>
  <c r="L175" i="7"/>
  <c r="L174" i="7"/>
  <c r="L172" i="7"/>
  <c r="L169" i="7"/>
  <c r="L160" i="7"/>
  <c r="L159" i="7"/>
  <c r="L155" i="7"/>
  <c r="AT141" i="7"/>
  <c r="AR141" i="7"/>
  <c r="AO141" i="7"/>
  <c r="BA141" i="7"/>
  <c r="AZ141" i="7"/>
  <c r="AE141" i="7"/>
  <c r="AD141" i="7"/>
  <c r="L140" i="7"/>
  <c r="AW141" i="7" s="1"/>
  <c r="I140" i="7"/>
  <c r="H140" i="7"/>
  <c r="E140" i="7"/>
  <c r="G140" i="7"/>
  <c r="D140" i="7"/>
  <c r="C140" i="7"/>
  <c r="B140" i="7"/>
  <c r="AE139" i="7"/>
  <c r="AD139" i="7"/>
  <c r="G138" i="7"/>
  <c r="F138" i="7"/>
  <c r="E138" i="7"/>
  <c r="G137" i="7"/>
  <c r="E137" i="7"/>
  <c r="G134" i="7"/>
  <c r="E134" i="7"/>
  <c r="D134" i="7"/>
  <c r="C134" i="7"/>
  <c r="B134" i="7"/>
  <c r="L133" i="7"/>
  <c r="L132" i="7" s="1"/>
  <c r="AW139" i="7" s="1"/>
  <c r="I133" i="7"/>
  <c r="H133" i="7"/>
  <c r="G133" i="7"/>
  <c r="L131" i="7"/>
  <c r="L129" i="7" s="1"/>
  <c r="AT139" i="7" s="1"/>
  <c r="J131" i="7"/>
  <c r="F131" i="7"/>
  <c r="E131" i="7"/>
  <c r="L130" i="7"/>
  <c r="J130" i="7"/>
  <c r="G130" i="7"/>
  <c r="F130" i="7"/>
  <c r="L127" i="7"/>
  <c r="J127" i="7"/>
  <c r="G127" i="7"/>
  <c r="F127" i="7"/>
  <c r="L126" i="7"/>
  <c r="L125" i="7" s="1"/>
  <c r="J126" i="7"/>
  <c r="G126" i="7"/>
  <c r="F126" i="7"/>
  <c r="C124" i="7"/>
  <c r="C123" i="7"/>
  <c r="B123" i="7"/>
  <c r="E122" i="7"/>
  <c r="G122" i="7"/>
  <c r="D122" i="7"/>
  <c r="AT121" i="7"/>
  <c r="AR121" i="7"/>
  <c r="AO121" i="7"/>
  <c r="BA121" i="7"/>
  <c r="AZ121" i="7"/>
  <c r="AE121" i="7"/>
  <c r="AD121" i="7"/>
  <c r="L120" i="7"/>
  <c r="K121" i="7" s="1"/>
  <c r="I120" i="7"/>
  <c r="H120" i="7"/>
  <c r="E120" i="7"/>
  <c r="G120" i="7"/>
  <c r="D120" i="7"/>
  <c r="C120" i="7"/>
  <c r="B120" i="7"/>
  <c r="AW119" i="7"/>
  <c r="AT119" i="7"/>
  <c r="AO119" i="7"/>
  <c r="AE119" i="7"/>
  <c r="AD119" i="7"/>
  <c r="G118" i="7"/>
  <c r="F118" i="7"/>
  <c r="E118" i="7"/>
  <c r="G117" i="7"/>
  <c r="E117" i="7"/>
  <c r="G114" i="7"/>
  <c r="E114" i="7"/>
  <c r="D114" i="7"/>
  <c r="C114" i="7"/>
  <c r="B114" i="7"/>
  <c r="L113" i="7"/>
  <c r="L112" i="7" s="1"/>
  <c r="J113" i="7"/>
  <c r="G113" i="7"/>
  <c r="F113" i="7"/>
  <c r="C111" i="7"/>
  <c r="C110" i="7"/>
  <c r="B110" i="7"/>
  <c r="E109" i="7"/>
  <c r="G109" i="7"/>
  <c r="D109" i="7"/>
  <c r="AW108" i="7"/>
  <c r="AT108" i="7"/>
  <c r="AO108" i="7"/>
  <c r="AE108" i="7"/>
  <c r="AD108" i="7"/>
  <c r="G107" i="7"/>
  <c r="F107" i="7"/>
  <c r="E107" i="7"/>
  <c r="G106" i="7"/>
  <c r="E106" i="7"/>
  <c r="L103" i="7"/>
  <c r="L102" i="7" s="1"/>
  <c r="L104" i="7" s="1"/>
  <c r="J103" i="7"/>
  <c r="G103" i="7"/>
  <c r="F103" i="7"/>
  <c r="C101" i="7"/>
  <c r="C100" i="7"/>
  <c r="B100" i="7"/>
  <c r="E99" i="7"/>
  <c r="G99" i="7"/>
  <c r="D99" i="7"/>
  <c r="AE98" i="7"/>
  <c r="AD98" i="7"/>
  <c r="G97" i="7"/>
  <c r="F97" i="7"/>
  <c r="E97" i="7"/>
  <c r="G96" i="7"/>
  <c r="E96" i="7"/>
  <c r="L93" i="7"/>
  <c r="L92" i="7" s="1"/>
  <c r="AW98" i="7" s="1"/>
  <c r="I93" i="7"/>
  <c r="H93" i="7"/>
  <c r="G93" i="7"/>
  <c r="L91" i="7"/>
  <c r="L89" i="7" s="1"/>
  <c r="AT98" i="7" s="1"/>
  <c r="J91" i="7"/>
  <c r="F91" i="7"/>
  <c r="E91" i="7"/>
  <c r="L90" i="7"/>
  <c r="J90" i="7"/>
  <c r="G90" i="7"/>
  <c r="F90" i="7"/>
  <c r="L87" i="7"/>
  <c r="L86" i="7" s="1"/>
  <c r="J87" i="7"/>
  <c r="G87" i="7"/>
  <c r="F87" i="7"/>
  <c r="C85" i="7"/>
  <c r="C84" i="7"/>
  <c r="B84" i="7"/>
  <c r="E83" i="7"/>
  <c r="G83" i="7"/>
  <c r="D83" i="7"/>
  <c r="AW82" i="7"/>
  <c r="AE82" i="7"/>
  <c r="AD82" i="7"/>
  <c r="G81" i="7"/>
  <c r="F81" i="7"/>
  <c r="E81" i="7"/>
  <c r="G80" i="7"/>
  <c r="E80" i="7"/>
  <c r="L77" i="7"/>
  <c r="L74" i="7" s="1"/>
  <c r="J77" i="7"/>
  <c r="F77" i="7"/>
  <c r="E77" i="7"/>
  <c r="L76" i="7"/>
  <c r="J76" i="7"/>
  <c r="G76" i="7"/>
  <c r="F76" i="7"/>
  <c r="L75" i="7"/>
  <c r="I75" i="7"/>
  <c r="H75" i="7"/>
  <c r="G75" i="7"/>
  <c r="F75" i="7"/>
  <c r="L72" i="7"/>
  <c r="L71" i="7" s="1"/>
  <c r="AR82" i="7" s="1"/>
  <c r="J72" i="7"/>
  <c r="G72" i="7"/>
  <c r="F72" i="7"/>
  <c r="C70" i="7"/>
  <c r="C69" i="7"/>
  <c r="B69" i="7"/>
  <c r="E68" i="7"/>
  <c r="G68" i="7"/>
  <c r="D68" i="7"/>
  <c r="AW67" i="7"/>
  <c r="AT67" i="7"/>
  <c r="AO67" i="7"/>
  <c r="AE67" i="7"/>
  <c r="AD67" i="7"/>
  <c r="G66" i="7"/>
  <c r="F66" i="7"/>
  <c r="E66" i="7"/>
  <c r="G65" i="7"/>
  <c r="E65" i="7"/>
  <c r="L62" i="7"/>
  <c r="L61" i="7" s="1"/>
  <c r="L63" i="7" s="1"/>
  <c r="J62" i="7"/>
  <c r="G62" i="7"/>
  <c r="F62" i="7"/>
  <c r="C60" i="7"/>
  <c r="C59" i="7"/>
  <c r="B59" i="7"/>
  <c r="E58" i="7"/>
  <c r="G58" i="7"/>
  <c r="D58" i="7"/>
  <c r="A33" i="7"/>
  <c r="A28" i="7"/>
  <c r="F22" i="7"/>
  <c r="F20" i="7"/>
  <c r="CO12" i="7"/>
  <c r="F12" i="7"/>
  <c r="CO10" i="7"/>
  <c r="F10" i="7"/>
  <c r="A1" i="7"/>
  <c r="L170" i="7" l="1"/>
  <c r="G91" i="7"/>
  <c r="L176" i="7"/>
  <c r="L167" i="7" s="1"/>
  <c r="L165" i="7" s="1"/>
  <c r="J120" i="7"/>
  <c r="L73" i="7"/>
  <c r="AO82" i="7" s="1"/>
  <c r="I121" i="7"/>
  <c r="AN121" i="7"/>
  <c r="AW121" i="7"/>
  <c r="L158" i="7" s="1"/>
  <c r="L156" i="7" s="1"/>
  <c r="G77" i="7"/>
  <c r="J133" i="7"/>
  <c r="J75" i="7"/>
  <c r="L235" i="7"/>
  <c r="AR119" i="7"/>
  <c r="L116" i="7" s="1"/>
  <c r="L115" i="7"/>
  <c r="J93" i="7"/>
  <c r="J140" i="7"/>
  <c r="G131" i="7"/>
  <c r="L201" i="7"/>
  <c r="L207" i="7"/>
  <c r="AR98" i="7"/>
  <c r="L95" i="7" s="1"/>
  <c r="AT82" i="7"/>
  <c r="L225" i="7" s="1"/>
  <c r="AR67" i="7"/>
  <c r="AR108" i="7"/>
  <c r="L105" i="7" s="1"/>
  <c r="L128" i="7"/>
  <c r="AO139" i="7" s="1"/>
  <c r="AR139" i="7"/>
  <c r="L136" i="7" s="1"/>
  <c r="K141" i="7"/>
  <c r="I141" i="7" s="1"/>
  <c r="L88" i="7"/>
  <c r="AO98" i="7" s="1"/>
  <c r="AN14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" i="3"/>
  <c r="Y1" i="3"/>
  <c r="CV1" i="3" s="1"/>
  <c r="U24" i="1" s="1"/>
  <c r="G61" i="7" s="1"/>
  <c r="CY1" i="3"/>
  <c r="CZ1" i="3"/>
  <c r="DB1" i="3" s="1"/>
  <c r="DA1" i="3"/>
  <c r="DC1" i="3"/>
  <c r="A2" i="3"/>
  <c r="Y2" i="3"/>
  <c r="CV2" i="3" s="1"/>
  <c r="U25" i="1" s="1"/>
  <c r="G71" i="7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V6" i="3" s="1"/>
  <c r="U26" i="1" s="1"/>
  <c r="G86" i="7" s="1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X10" i="3" s="1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V24" i="1"/>
  <c r="AC24" i="1"/>
  <c r="AE24" i="1"/>
  <c r="AD24" i="1" s="1"/>
  <c r="AF24" i="1"/>
  <c r="AG24" i="1"/>
  <c r="AH24" i="1"/>
  <c r="AI24" i="1"/>
  <c r="AJ24" i="1"/>
  <c r="CX24" i="1" s="1"/>
  <c r="W24" i="1" s="1"/>
  <c r="CQ24" i="1"/>
  <c r="CR24" i="1"/>
  <c r="CS24" i="1"/>
  <c r="CT24" i="1"/>
  <c r="CU24" i="1"/>
  <c r="T24" i="1" s="1"/>
  <c r="CV24" i="1"/>
  <c r="CW24" i="1"/>
  <c r="GL24" i="1"/>
  <c r="GO24" i="1"/>
  <c r="GP24" i="1"/>
  <c r="GV24" i="1"/>
  <c r="HC24" i="1"/>
  <c r="GX24" i="1" s="1"/>
  <c r="C25" i="1"/>
  <c r="D25" i="1"/>
  <c r="I25" i="1"/>
  <c r="CW5" i="3" s="1"/>
  <c r="K25" i="1"/>
  <c r="AC25" i="1"/>
  <c r="AE25" i="1"/>
  <c r="AD25" i="1" s="1"/>
  <c r="AF25" i="1"/>
  <c r="AG25" i="1"/>
  <c r="CU25" i="1" s="1"/>
  <c r="T25" i="1" s="1"/>
  <c r="AH25" i="1"/>
  <c r="AI25" i="1"/>
  <c r="AJ25" i="1"/>
  <c r="CQ25" i="1"/>
  <c r="CR25" i="1"/>
  <c r="CS25" i="1"/>
  <c r="CT25" i="1"/>
  <c r="CV25" i="1"/>
  <c r="CW25" i="1"/>
  <c r="CX25" i="1"/>
  <c r="W25" i="1" s="1"/>
  <c r="GL25" i="1"/>
  <c r="GO25" i="1"/>
  <c r="GP25" i="1"/>
  <c r="GV25" i="1"/>
  <c r="HC25" i="1" s="1"/>
  <c r="GX25" i="1" s="1"/>
  <c r="C26" i="1"/>
  <c r="D26" i="1"/>
  <c r="I26" i="1"/>
  <c r="CX9" i="3" s="1"/>
  <c r="K26" i="1"/>
  <c r="AC26" i="1"/>
  <c r="AE26" i="1"/>
  <c r="AD26" i="1" s="1"/>
  <c r="AF26" i="1"/>
  <c r="AG26" i="1"/>
  <c r="CU26" i="1" s="1"/>
  <c r="T26" i="1" s="1"/>
  <c r="AH26" i="1"/>
  <c r="AI26" i="1"/>
  <c r="AJ26" i="1"/>
  <c r="CQ26" i="1"/>
  <c r="CR26" i="1"/>
  <c r="CS26" i="1"/>
  <c r="CT26" i="1"/>
  <c r="CV26" i="1"/>
  <c r="CW26" i="1"/>
  <c r="CX26" i="1"/>
  <c r="W26" i="1" s="1"/>
  <c r="GL26" i="1"/>
  <c r="GO26" i="1"/>
  <c r="GP26" i="1"/>
  <c r="GV26" i="1"/>
  <c r="HC26" i="1" s="1"/>
  <c r="GX26" i="1" s="1"/>
  <c r="C27" i="1"/>
  <c r="D27" i="1"/>
  <c r="I27" i="1"/>
  <c r="CU10" i="3" s="1"/>
  <c r="K27" i="1"/>
  <c r="V27" i="1"/>
  <c r="AC27" i="1"/>
  <c r="AE27" i="1"/>
  <c r="AD27" i="1" s="1"/>
  <c r="AF27" i="1"/>
  <c r="AG27" i="1"/>
  <c r="CU27" i="1" s="1"/>
  <c r="T27" i="1" s="1"/>
  <c r="AH27" i="1"/>
  <c r="AI27" i="1"/>
  <c r="AJ27" i="1"/>
  <c r="CQ27" i="1"/>
  <c r="CR27" i="1"/>
  <c r="CS27" i="1"/>
  <c r="CT27" i="1"/>
  <c r="CV27" i="1"/>
  <c r="CW27" i="1"/>
  <c r="CX27" i="1"/>
  <c r="W27" i="1" s="1"/>
  <c r="GL27" i="1"/>
  <c r="GO27" i="1"/>
  <c r="GP27" i="1"/>
  <c r="GV27" i="1"/>
  <c r="HC27" i="1"/>
  <c r="GX27" i="1" s="1"/>
  <c r="C28" i="1"/>
  <c r="D28" i="1"/>
  <c r="I28" i="1"/>
  <c r="CU11" i="3" s="1"/>
  <c r="K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 s="1"/>
  <c r="GX28" i="1" s="1"/>
  <c r="I29" i="1"/>
  <c r="AC29" i="1"/>
  <c r="AB29" i="1" s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Q29" i="1"/>
  <c r="P29" i="1" s="1"/>
  <c r="CR29" i="1"/>
  <c r="Q29" i="1" s="1"/>
  <c r="CS29" i="1"/>
  <c r="R29" i="1" s="1"/>
  <c r="CT29" i="1"/>
  <c r="S29" i="1" s="1"/>
  <c r="CV29" i="1"/>
  <c r="U29" i="1" s="1"/>
  <c r="CX29" i="1"/>
  <c r="W29" i="1" s="1"/>
  <c r="GL29" i="1"/>
  <c r="GO29" i="1"/>
  <c r="GP29" i="1"/>
  <c r="GV29" i="1"/>
  <c r="HC29" i="1" s="1"/>
  <c r="GX29" i="1" s="1"/>
  <c r="AC30" i="1"/>
  <c r="AD30" i="1"/>
  <c r="AB30" i="1" s="1"/>
  <c r="AE30" i="1"/>
  <c r="AF30" i="1"/>
  <c r="AG30" i="1"/>
  <c r="AH30" i="1"/>
  <c r="CV30" i="1" s="1"/>
  <c r="U30" i="1" s="1"/>
  <c r="AI30" i="1"/>
  <c r="AJ30" i="1"/>
  <c r="CX30" i="1" s="1"/>
  <c r="W30" i="1" s="1"/>
  <c r="CQ30" i="1"/>
  <c r="P30" i="1" s="1"/>
  <c r="CR30" i="1"/>
  <c r="Q30" i="1" s="1"/>
  <c r="CS30" i="1"/>
  <c r="R30" i="1" s="1"/>
  <c r="CT30" i="1"/>
  <c r="S30" i="1" s="1"/>
  <c r="CU30" i="1"/>
  <c r="T30" i="1" s="1"/>
  <c r="CW30" i="1"/>
  <c r="V30" i="1" s="1"/>
  <c r="CY30" i="1"/>
  <c r="X30" i="1" s="1"/>
  <c r="CZ30" i="1"/>
  <c r="Y30" i="1" s="1"/>
  <c r="GL30" i="1"/>
  <c r="GO30" i="1"/>
  <c r="GP30" i="1"/>
  <c r="GV30" i="1"/>
  <c r="HC30" i="1" s="1"/>
  <c r="GX30" i="1" s="1"/>
  <c r="C31" i="1"/>
  <c r="D31" i="1"/>
  <c r="I31" i="1"/>
  <c r="K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/>
  <c r="GX31" i="1" s="1"/>
  <c r="I32" i="1"/>
  <c r="AC32" i="1"/>
  <c r="AE32" i="1"/>
  <c r="AD32" i="1" s="1"/>
  <c r="AF32" i="1"/>
  <c r="AG32" i="1"/>
  <c r="CU32" i="1" s="1"/>
  <c r="T32" i="1" s="1"/>
  <c r="AH32" i="1"/>
  <c r="AI32" i="1"/>
  <c r="CW32" i="1" s="1"/>
  <c r="V32" i="1" s="1"/>
  <c r="AJ32" i="1"/>
  <c r="CQ32" i="1"/>
  <c r="P32" i="1" s="1"/>
  <c r="CR32" i="1"/>
  <c r="Q32" i="1" s="1"/>
  <c r="CS32" i="1"/>
  <c r="R32" i="1" s="1"/>
  <c r="CT32" i="1"/>
  <c r="S32" i="1" s="1"/>
  <c r="CV32" i="1"/>
  <c r="U32" i="1" s="1"/>
  <c r="CX32" i="1"/>
  <c r="W32" i="1" s="1"/>
  <c r="GL32" i="1"/>
  <c r="GO32" i="1"/>
  <c r="GP32" i="1"/>
  <c r="GV32" i="1"/>
  <c r="HC32" i="1"/>
  <c r="GX32" i="1" s="1"/>
  <c r="AC33" i="1"/>
  <c r="AD33" i="1"/>
  <c r="AE33" i="1"/>
  <c r="AF33" i="1"/>
  <c r="AB33" i="1" s="1"/>
  <c r="AG33" i="1"/>
  <c r="AH33" i="1"/>
  <c r="CV33" i="1" s="1"/>
  <c r="U33" i="1" s="1"/>
  <c r="AI33" i="1"/>
  <c r="AJ33" i="1"/>
  <c r="CX33" i="1" s="1"/>
  <c r="W33" i="1" s="1"/>
  <c r="CQ33" i="1"/>
  <c r="P33" i="1" s="1"/>
  <c r="CR33" i="1"/>
  <c r="Q33" i="1" s="1"/>
  <c r="CS33" i="1"/>
  <c r="R33" i="1" s="1"/>
  <c r="CT33" i="1"/>
  <c r="S33" i="1" s="1"/>
  <c r="CU33" i="1"/>
  <c r="T33" i="1" s="1"/>
  <c r="CW33" i="1"/>
  <c r="V33" i="1" s="1"/>
  <c r="CY33" i="1"/>
  <c r="X33" i="1" s="1"/>
  <c r="CZ33" i="1"/>
  <c r="Y33" i="1" s="1"/>
  <c r="GL33" i="1"/>
  <c r="GO33" i="1"/>
  <c r="GP33" i="1"/>
  <c r="GV33" i="1"/>
  <c r="HC33" i="1" s="1"/>
  <c r="GX33" i="1" s="1"/>
  <c r="B35" i="1"/>
  <c r="B22" i="1" s="1"/>
  <c r="C35" i="1"/>
  <c r="C22" i="1" s="1"/>
  <c r="D35" i="1"/>
  <c r="D22" i="1" s="1"/>
  <c r="F35" i="1"/>
  <c r="F22" i="1" s="1"/>
  <c r="G35" i="1"/>
  <c r="G22" i="1" s="1"/>
  <c r="BX35" i="1"/>
  <c r="BX22" i="1" s="1"/>
  <c r="BY35" i="1"/>
  <c r="BY22" i="1" s="1"/>
  <c r="CK35" i="1"/>
  <c r="CK22" i="1" s="1"/>
  <c r="CL35" i="1"/>
  <c r="CL22" i="1" s="1"/>
  <c r="CM35" i="1"/>
  <c r="CM22" i="1" s="1"/>
  <c r="F65" i="1"/>
  <c r="B67" i="1"/>
  <c r="B18" i="1" s="1"/>
  <c r="C67" i="1"/>
  <c r="C18" i="1" s="1"/>
  <c r="D67" i="1"/>
  <c r="D18" i="1" s="1"/>
  <c r="F67" i="1"/>
  <c r="F18" i="1" s="1"/>
  <c r="G67" i="1"/>
  <c r="G18" i="1" s="1"/>
  <c r="F12" i="6"/>
  <c r="G12" i="6"/>
  <c r="L135" i="7" l="1"/>
  <c r="L78" i="7"/>
  <c r="L154" i="7"/>
  <c r="L152" i="7"/>
  <c r="L150" i="7" s="1"/>
  <c r="L229" i="7"/>
  <c r="L227" i="7" s="1"/>
  <c r="L198" i="7"/>
  <c r="L196" i="7" s="1"/>
  <c r="L79" i="7"/>
  <c r="K46" i="7"/>
  <c r="L223" i="7"/>
  <c r="L221" i="7" s="1"/>
  <c r="BZ35" i="1"/>
  <c r="CD35" i="1"/>
  <c r="CD22" i="1" s="1"/>
  <c r="L94" i="7"/>
  <c r="L64" i="7"/>
  <c r="K45" i="7"/>
  <c r="L232" i="7"/>
  <c r="L220" i="7"/>
  <c r="L161" i="7"/>
  <c r="L149" i="7"/>
  <c r="CC35" i="1"/>
  <c r="CC22" i="1" s="1"/>
  <c r="BZ22" i="1"/>
  <c r="CG35" i="1"/>
  <c r="CG22" i="1" s="1"/>
  <c r="AB28" i="1"/>
  <c r="AB26" i="1"/>
  <c r="AB24" i="1"/>
  <c r="CP32" i="1"/>
  <c r="O32" i="1" s="1"/>
  <c r="AJ35" i="1"/>
  <c r="AG35" i="1"/>
  <c r="CP33" i="1"/>
  <c r="O33" i="1" s="1"/>
  <c r="GM33" i="1" s="1"/>
  <c r="GN33" i="1" s="1"/>
  <c r="CY32" i="1"/>
  <c r="X32" i="1" s="1"/>
  <c r="CZ32" i="1"/>
  <c r="Y32" i="1" s="1"/>
  <c r="CP29" i="1"/>
  <c r="O29" i="1" s="1"/>
  <c r="CY29" i="1"/>
  <c r="X29" i="1" s="1"/>
  <c r="CZ29" i="1"/>
  <c r="Y29" i="1" s="1"/>
  <c r="CJ35" i="1"/>
  <c r="AB32" i="1"/>
  <c r="AB31" i="1"/>
  <c r="CP30" i="1"/>
  <c r="O30" i="1" s="1"/>
  <c r="GM30" i="1" s="1"/>
  <c r="GN30" i="1" s="1"/>
  <c r="BB35" i="1"/>
  <c r="AP35" i="1"/>
  <c r="CU14" i="3"/>
  <c r="CU13" i="3"/>
  <c r="CV13" i="3"/>
  <c r="U31" i="1" s="1"/>
  <c r="G125" i="7" s="1"/>
  <c r="CX17" i="3"/>
  <c r="CX13" i="3"/>
  <c r="CX15" i="3"/>
  <c r="CX18" i="3"/>
  <c r="AO35" i="1"/>
  <c r="DG9" i="3"/>
  <c r="DH9" i="3"/>
  <c r="DI9" i="3"/>
  <c r="DF9" i="3"/>
  <c r="DJ9" i="3" s="1"/>
  <c r="AB25" i="1"/>
  <c r="CV14" i="3"/>
  <c r="DH4" i="3"/>
  <c r="DI4" i="3"/>
  <c r="DF4" i="3"/>
  <c r="DG4" i="3"/>
  <c r="CI35" i="1"/>
  <c r="BD35" i="1"/>
  <c r="DH12" i="3"/>
  <c r="DI12" i="3"/>
  <c r="DF12" i="3"/>
  <c r="DJ12" i="3" s="1"/>
  <c r="DG12" i="3"/>
  <c r="BC35" i="1"/>
  <c r="AQ35" i="1"/>
  <c r="AB27" i="1"/>
  <c r="CW16" i="3"/>
  <c r="V31" i="1" s="1"/>
  <c r="G129" i="7" s="1"/>
  <c r="DH10" i="3"/>
  <c r="R27" i="1" s="1"/>
  <c r="DI10" i="3"/>
  <c r="DF10" i="3"/>
  <c r="P27" i="1" s="1"/>
  <c r="DG10" i="3"/>
  <c r="Q27" i="1" s="1"/>
  <c r="DH8" i="3"/>
  <c r="DI8" i="3"/>
  <c r="DF8" i="3"/>
  <c r="DG8" i="3"/>
  <c r="DJ8" i="3" s="1"/>
  <c r="CX11" i="3"/>
  <c r="CV10" i="3"/>
  <c r="U27" i="1" s="1"/>
  <c r="G102" i="7" s="1"/>
  <c r="CW8" i="3"/>
  <c r="V26" i="1" s="1"/>
  <c r="G89" i="7" s="1"/>
  <c r="CU6" i="3"/>
  <c r="CW4" i="3"/>
  <c r="V25" i="1" s="1"/>
  <c r="G74" i="7" s="1"/>
  <c r="CU2" i="3"/>
  <c r="CX14" i="3"/>
  <c r="CV11" i="3"/>
  <c r="U28" i="1" s="1"/>
  <c r="G112" i="7" s="1"/>
  <c r="CX7" i="3"/>
  <c r="CX5" i="3"/>
  <c r="CX3" i="3"/>
  <c r="CX1" i="3"/>
  <c r="CX16" i="3"/>
  <c r="CX6" i="3"/>
  <c r="CX2" i="3"/>
  <c r="L190" i="7" l="1"/>
  <c r="L239" i="7" s="1"/>
  <c r="L147" i="7"/>
  <c r="L218" i="7"/>
  <c r="AU35" i="1"/>
  <c r="AT35" i="1"/>
  <c r="AI35" i="1"/>
  <c r="AI22" i="1" s="1"/>
  <c r="AX35" i="1"/>
  <c r="AX67" i="1" s="1"/>
  <c r="DG6" i="3"/>
  <c r="DH6" i="3"/>
  <c r="DI6" i="3"/>
  <c r="DF6" i="3"/>
  <c r="DF5" i="3"/>
  <c r="DG5" i="3"/>
  <c r="DJ5" i="3" s="1"/>
  <c r="DH5" i="3"/>
  <c r="DI5" i="3"/>
  <c r="AH35" i="1"/>
  <c r="S27" i="1"/>
  <c r="DJ10" i="3"/>
  <c r="AQ22" i="1"/>
  <c r="AQ67" i="1"/>
  <c r="F45" i="1"/>
  <c r="CI22" i="1"/>
  <c r="AZ35" i="1"/>
  <c r="DI18" i="3"/>
  <c r="DF18" i="3"/>
  <c r="DJ18" i="3" s="1"/>
  <c r="DG18" i="3"/>
  <c r="DH18" i="3"/>
  <c r="AT22" i="1"/>
  <c r="AT67" i="1"/>
  <c r="F53" i="1"/>
  <c r="DG16" i="3"/>
  <c r="DJ16" i="3" s="1"/>
  <c r="DH16" i="3"/>
  <c r="DI16" i="3"/>
  <c r="DF16" i="3"/>
  <c r="DF7" i="3"/>
  <c r="DG7" i="3"/>
  <c r="DH7" i="3"/>
  <c r="DI7" i="3"/>
  <c r="DJ7" i="3" s="1"/>
  <c r="V35" i="1"/>
  <c r="DI11" i="3"/>
  <c r="DF11" i="3"/>
  <c r="P28" i="1" s="1"/>
  <c r="DG11" i="3"/>
  <c r="Q28" i="1" s="1"/>
  <c r="DH11" i="3"/>
  <c r="R28" i="1" s="1"/>
  <c r="AU22" i="1"/>
  <c r="AU67" i="1"/>
  <c r="F54" i="1"/>
  <c r="C50" i="7" s="1"/>
  <c r="DJ4" i="3"/>
  <c r="DI15" i="3"/>
  <c r="DJ15" i="3" s="1"/>
  <c r="DF15" i="3"/>
  <c r="DG15" i="3"/>
  <c r="DH15" i="3"/>
  <c r="GM29" i="1"/>
  <c r="GN29" i="1" s="1"/>
  <c r="AG22" i="1"/>
  <c r="T35" i="1"/>
  <c r="BC22" i="1"/>
  <c r="F51" i="1"/>
  <c r="BC67" i="1"/>
  <c r="DI13" i="3"/>
  <c r="DF13" i="3"/>
  <c r="DG13" i="3"/>
  <c r="DH13" i="3"/>
  <c r="BB22" i="1"/>
  <c r="F48" i="1"/>
  <c r="BB67" i="1"/>
  <c r="CJ22" i="1"/>
  <c r="BA35" i="1"/>
  <c r="AJ22" i="1"/>
  <c r="W35" i="1"/>
  <c r="DF1" i="3"/>
  <c r="P24" i="1" s="1"/>
  <c r="DG1" i="3"/>
  <c r="Q24" i="1" s="1"/>
  <c r="DH1" i="3"/>
  <c r="R24" i="1" s="1"/>
  <c r="DI1" i="3"/>
  <c r="DG2" i="3"/>
  <c r="DH2" i="3"/>
  <c r="DI2" i="3"/>
  <c r="DF2" i="3"/>
  <c r="DF3" i="3"/>
  <c r="DG3" i="3"/>
  <c r="DH3" i="3"/>
  <c r="DI3" i="3"/>
  <c r="DJ3" i="3" s="1"/>
  <c r="DF14" i="3"/>
  <c r="DG14" i="3"/>
  <c r="DH14" i="3"/>
  <c r="DI14" i="3"/>
  <c r="DJ14" i="3" s="1"/>
  <c r="CP27" i="1"/>
  <c r="O27" i="1" s="1"/>
  <c r="BD22" i="1"/>
  <c r="F60" i="1"/>
  <c r="BD67" i="1"/>
  <c r="AO22" i="1"/>
  <c r="F39" i="1"/>
  <c r="AO67" i="1"/>
  <c r="DF17" i="3"/>
  <c r="DJ17" i="3" s="1"/>
  <c r="DG17" i="3"/>
  <c r="DH17" i="3"/>
  <c r="DI17" i="3"/>
  <c r="AP22" i="1"/>
  <c r="AP67" i="1"/>
  <c r="F44" i="1"/>
  <c r="G16" i="2" s="1"/>
  <c r="GM32" i="1"/>
  <c r="GN32" i="1" s="1"/>
  <c r="AX22" i="1" l="1"/>
  <c r="F42" i="1"/>
  <c r="F16" i="2"/>
  <c r="C48" i="7"/>
  <c r="AO18" i="1"/>
  <c r="F71" i="1"/>
  <c r="DJ2" i="3"/>
  <c r="S25" i="1"/>
  <c r="P31" i="1"/>
  <c r="AZ22" i="1"/>
  <c r="AZ67" i="1"/>
  <c r="F46" i="1"/>
  <c r="P26" i="1"/>
  <c r="R25" i="1"/>
  <c r="BA22" i="1"/>
  <c r="F55" i="1"/>
  <c r="H16" i="2" s="1"/>
  <c r="BA67" i="1"/>
  <c r="DJ13" i="3"/>
  <c r="S31" i="1"/>
  <c r="T22" i="1"/>
  <c r="T67" i="1"/>
  <c r="F56" i="1"/>
  <c r="AX18" i="1"/>
  <c r="F74" i="1"/>
  <c r="AU18" i="1"/>
  <c r="F86" i="1"/>
  <c r="S26" i="1"/>
  <c r="DJ6" i="3"/>
  <c r="AP18" i="1"/>
  <c r="F76" i="1"/>
  <c r="Q25" i="1"/>
  <c r="R31" i="1"/>
  <c r="BC18" i="1"/>
  <c r="F83" i="1"/>
  <c r="S28" i="1"/>
  <c r="CP28" i="1" s="1"/>
  <c r="O28" i="1" s="1"/>
  <c r="DJ11" i="3"/>
  <c r="AT18" i="1"/>
  <c r="F85" i="1"/>
  <c r="CY27" i="1"/>
  <c r="X27" i="1" s="1"/>
  <c r="AZ108" i="7" s="1"/>
  <c r="L106" i="7" s="1"/>
  <c r="CZ27" i="1"/>
  <c r="Y27" i="1" s="1"/>
  <c r="BA108" i="7" s="1"/>
  <c r="L107" i="7" s="1"/>
  <c r="R26" i="1"/>
  <c r="BD18" i="1"/>
  <c r="F92" i="1"/>
  <c r="P25" i="1"/>
  <c r="CP25" i="1" s="1"/>
  <c r="O25" i="1" s="1"/>
  <c r="DJ1" i="3"/>
  <c r="S24" i="1"/>
  <c r="W22" i="1"/>
  <c r="F59" i="1"/>
  <c r="W67" i="1"/>
  <c r="BB18" i="1"/>
  <c r="F80" i="1"/>
  <c r="Q31" i="1"/>
  <c r="V22" i="1"/>
  <c r="V67" i="1"/>
  <c r="F58" i="1"/>
  <c r="AQ18" i="1"/>
  <c r="F77" i="1"/>
  <c r="AH22" i="1"/>
  <c r="U35" i="1"/>
  <c r="Q26" i="1"/>
  <c r="K48" i="7" l="1"/>
  <c r="G244" i="7"/>
  <c r="AN108" i="7"/>
  <c r="K108" i="7"/>
  <c r="I108" i="7" s="1"/>
  <c r="GM27" i="1"/>
  <c r="GN27" i="1" s="1"/>
  <c r="AD35" i="1"/>
  <c r="Q35" i="1" s="1"/>
  <c r="AE35" i="1"/>
  <c r="AE22" i="1" s="1"/>
  <c r="AD22" i="1"/>
  <c r="W18" i="1"/>
  <c r="F91" i="1"/>
  <c r="T18" i="1"/>
  <c r="F88" i="1"/>
  <c r="BA18" i="1"/>
  <c r="F87" i="1"/>
  <c r="CY25" i="1"/>
  <c r="X25" i="1" s="1"/>
  <c r="AZ82" i="7" s="1"/>
  <c r="L80" i="7" s="1"/>
  <c r="CZ25" i="1"/>
  <c r="Y25" i="1" s="1"/>
  <c r="BA82" i="7" s="1"/>
  <c r="L81" i="7" s="1"/>
  <c r="CZ26" i="1"/>
  <c r="Y26" i="1" s="1"/>
  <c r="BA98" i="7" s="1"/>
  <c r="L97" i="7" s="1"/>
  <c r="CY26" i="1"/>
  <c r="X26" i="1" s="1"/>
  <c r="AZ98" i="7" s="1"/>
  <c r="L96" i="7" s="1"/>
  <c r="CP26" i="1"/>
  <c r="O26" i="1" s="1"/>
  <c r="AC35" i="1"/>
  <c r="CY31" i="1"/>
  <c r="X31" i="1" s="1"/>
  <c r="AZ139" i="7" s="1"/>
  <c r="L137" i="7" s="1"/>
  <c r="CZ31" i="1"/>
  <c r="Y31" i="1" s="1"/>
  <c r="BA139" i="7" s="1"/>
  <c r="L138" i="7" s="1"/>
  <c r="CP31" i="1"/>
  <c r="O31" i="1" s="1"/>
  <c r="U22" i="1"/>
  <c r="U67" i="1"/>
  <c r="F57" i="1"/>
  <c r="CY28" i="1"/>
  <c r="X28" i="1" s="1"/>
  <c r="AZ119" i="7" s="1"/>
  <c r="L117" i="7" s="1"/>
  <c r="CZ28" i="1"/>
  <c r="Y28" i="1" s="1"/>
  <c r="BA119" i="7" s="1"/>
  <c r="V18" i="1"/>
  <c r="F90" i="1"/>
  <c r="CY24" i="1"/>
  <c r="X24" i="1" s="1"/>
  <c r="AZ67" i="7" s="1"/>
  <c r="CZ24" i="1"/>
  <c r="Y24" i="1" s="1"/>
  <c r="BA67" i="7" s="1"/>
  <c r="AF35" i="1"/>
  <c r="CP24" i="1"/>
  <c r="O24" i="1" s="1"/>
  <c r="AZ18" i="1"/>
  <c r="F78" i="1"/>
  <c r="L163" i="7" l="1"/>
  <c r="L66" i="7"/>
  <c r="L234" i="7"/>
  <c r="L118" i="7"/>
  <c r="AN119" i="7" s="1"/>
  <c r="L233" i="7"/>
  <c r="L162" i="7"/>
  <c r="L145" i="7" s="1"/>
  <c r="L216" i="7" s="1"/>
  <c r="L246" i="7" s="1"/>
  <c r="L65" i="7"/>
  <c r="K82" i="7"/>
  <c r="I82" i="7" s="1"/>
  <c r="AN82" i="7"/>
  <c r="K47" i="7"/>
  <c r="G243" i="7"/>
  <c r="K98" i="7"/>
  <c r="I98" i="7" s="1"/>
  <c r="AN98" i="7"/>
  <c r="K139" i="7"/>
  <c r="I139" i="7" s="1"/>
  <c r="AN139" i="7"/>
  <c r="AL35" i="1"/>
  <c r="R35" i="1"/>
  <c r="F49" i="1" s="1"/>
  <c r="GM28" i="1"/>
  <c r="GN28" i="1" s="1"/>
  <c r="GM25" i="1"/>
  <c r="GN25" i="1" s="1"/>
  <c r="AK35" i="1"/>
  <c r="X35" i="1" s="1"/>
  <c r="GM24" i="1"/>
  <c r="AB35" i="1"/>
  <c r="AF22" i="1"/>
  <c r="S35" i="1"/>
  <c r="U18" i="1"/>
  <c r="F89" i="1"/>
  <c r="AL22" i="1"/>
  <c r="Y35" i="1"/>
  <c r="AC22" i="1"/>
  <c r="CH35" i="1"/>
  <c r="P35" i="1"/>
  <c r="CE35" i="1"/>
  <c r="CF35" i="1"/>
  <c r="Q22" i="1"/>
  <c r="F47" i="1"/>
  <c r="Q67" i="1"/>
  <c r="GM31" i="1"/>
  <c r="GN31" i="1" s="1"/>
  <c r="GM26" i="1"/>
  <c r="GN26" i="1" s="1"/>
  <c r="R22" i="1"/>
  <c r="R67" i="1"/>
  <c r="K119" i="7" l="1"/>
  <c r="I119" i="7" s="1"/>
  <c r="K67" i="7"/>
  <c r="I67" i="7" s="1"/>
  <c r="AN67" i="7"/>
  <c r="AK22" i="1"/>
  <c r="Q18" i="1"/>
  <c r="F79" i="1"/>
  <c r="CE22" i="1"/>
  <c r="AV35" i="1"/>
  <c r="Y22" i="1"/>
  <c r="F62" i="1"/>
  <c r="Y67" i="1"/>
  <c r="S22" i="1"/>
  <c r="S67" i="1"/>
  <c r="F50" i="1"/>
  <c r="J16" i="2" s="1"/>
  <c r="R18" i="1"/>
  <c r="F81" i="1"/>
  <c r="P22" i="1"/>
  <c r="P67" i="1"/>
  <c r="F38" i="1"/>
  <c r="AB22" i="1"/>
  <c r="O35" i="1"/>
  <c r="X22" i="1"/>
  <c r="X67" i="1"/>
  <c r="F61" i="1"/>
  <c r="CH22" i="1"/>
  <c r="AY35" i="1"/>
  <c r="CF22" i="1"/>
  <c r="AW35" i="1"/>
  <c r="GN24" i="1"/>
  <c r="CB35" i="1" s="1"/>
  <c r="CA35" i="1"/>
  <c r="AW22" i="1" l="1"/>
  <c r="F41" i="1"/>
  <c r="AW67" i="1"/>
  <c r="AV22" i="1"/>
  <c r="F40" i="1"/>
  <c r="AV67" i="1"/>
  <c r="CA22" i="1"/>
  <c r="AR35" i="1"/>
  <c r="X18" i="1"/>
  <c r="F93" i="1"/>
  <c r="Y18" i="1"/>
  <c r="F94" i="1"/>
  <c r="AY22" i="1"/>
  <c r="F43" i="1"/>
  <c r="AY67" i="1"/>
  <c r="P18" i="1"/>
  <c r="F70" i="1"/>
  <c r="CB22" i="1"/>
  <c r="AS35" i="1"/>
  <c r="O22" i="1"/>
  <c r="F37" i="1"/>
  <c r="O67" i="1"/>
  <c r="S18" i="1"/>
  <c r="F82" i="1"/>
  <c r="AR22" i="1" l="1"/>
  <c r="F63" i="1"/>
  <c r="AR67" i="1"/>
  <c r="AS22" i="1"/>
  <c r="F52" i="1"/>
  <c r="AS67" i="1"/>
  <c r="AY18" i="1"/>
  <c r="F75" i="1"/>
  <c r="AW18" i="1"/>
  <c r="F73" i="1"/>
  <c r="O18" i="1"/>
  <c r="F69" i="1"/>
  <c r="AV18" i="1"/>
  <c r="F72" i="1"/>
  <c r="E16" i="2" l="1"/>
  <c r="I16" i="2" s="1"/>
  <c r="N16" i="2" s="1"/>
  <c r="C47" i="7"/>
  <c r="C44" i="7" s="1"/>
  <c r="AR18" i="1"/>
  <c r="F95" i="1"/>
  <c r="AS18" i="1"/>
  <c r="F84" i="1"/>
</calcChain>
</file>

<file path=xl/sharedStrings.xml><?xml version="1.0" encoding="utf-8"?>
<sst xmlns="http://schemas.openxmlformats.org/spreadsheetml/2006/main" count="1644" uniqueCount="366">
  <si>
    <t>Smeta.RU  (495) 974-1589</t>
  </si>
  <si>
    <t>_PS_</t>
  </si>
  <si>
    <t>Smeta.RU</t>
  </si>
  <si>
    <t>ФИЛИАЛ ПАО "РОССЕТИ ЦЕНТР И ПРИВОЛЖЬЕ"-"НИЖНОВЭНЕРГО"  Доп. раб. место  FStS-0037879</t>
  </si>
  <si>
    <t>Новый объект_(Копия)</t>
  </si>
  <si>
    <t>4. Тип-12</t>
  </si>
  <si>
    <t/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</si>
  <si>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</si>
  <si>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</si>
  <si>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</si>
  <si>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</si>
  <si>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</si>
  <si>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</si>
  <si>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</si>
  <si>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</si>
  <si>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Ивановская область</t>
  </si>
  <si>
    <t>Расчет стоимости единичнего вида работ №4</t>
  </si>
  <si>
    <t>Восстановление газонного покрытия.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</si>
  <si>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</si>
  <si>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</si>
  <si>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</si>
  <si>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</si>
  <si>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</si>
  <si>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)*1,25)*1,10</t>
  </si>
  <si>
    <t>)*1,15)*1,10</t>
  </si>
  <si>
    <t>)*0,85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</si>
  <si>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</si>
  <si>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</si>
  <si>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</si>
  <si>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</si>
  <si>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Поправка: 421/пр_2020_п.58_пп.б_x000D_
Поправка: 421/пр_2020_прил.10_т.5_п.9.3_гр.3</t>
  </si>
  <si>
    <t>Пр/812-001.2-1</t>
  </si>
  <si>
    <t>Пр/774-001.2</t>
  </si>
  <si>
    <t>2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</si>
  <si>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</si>
  <si>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</si>
  <si>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</si>
  <si>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Земляные работы, выполняемые: механизированным способом</t>
  </si>
  <si>
    <t>Пр/812-001.1-1</t>
  </si>
  <si>
    <t>Пр/774-001.1</t>
  </si>
  <si>
    <t>3</t>
  </si>
  <si>
    <t>01-02-006-01</t>
  </si>
  <si>
    <t>Полив водой уплотняемого грунта насыпей</t>
  </si>
  <si>
    <t>1000 м3</t>
  </si>
  <si>
    <t>ГЭСН-2022, 01-02-006-01, приказ Минстроя России от 18.05.2022 г. № 378/пр</t>
  </si>
  <si>
    <t>4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</si>
  <si>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</si>
  <si>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</si>
  <si>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</si>
  <si>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5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</si>
  <si>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</si>
  <si>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</si>
  <si>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</si>
  <si>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ГЭСН-2022 доп.9, 47-01-046-04, приказ Минстроя России от 16.02.2024 г. № 102/пр</t>
  </si>
  <si>
    <t>)*1,25</t>
  </si>
  <si>
    <t>)*1,15</t>
  </si>
  <si>
    <t>Озеленение. Защитные лесонасаждения</t>
  </si>
  <si>
    <t>ФЕР-47</t>
  </si>
  <si>
    <t>Поправка: 421/пр_2020_п.58_пп.б</t>
  </si>
  <si>
    <t>Пр/812-041.0-1</t>
  </si>
  <si>
    <t>Пр/774-041.0</t>
  </si>
  <si>
    <t>5,1</t>
  </si>
  <si>
    <t>16.2.01.02</t>
  </si>
  <si>
    <t>Земля растительная</t>
  </si>
  <si>
    <t>м3</t>
  </si>
  <si>
    <t>6</t>
  </si>
  <si>
    <t>16.2.01.02-0001</t>
  </si>
  <si>
    <t>ФСБЦ-2022, 16.2.01.02-0001,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</si>
  <si>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</si>
  <si>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</si>
  <si>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</si>
  <si>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</si>
  <si>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</si>
  <si>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</si>
  <si>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</si>
  <si>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7,1</t>
  </si>
  <si>
    <t>16.2.02.07</t>
  </si>
  <si>
    <t>Семена газонных трав</t>
  </si>
  <si>
    <t>кг</t>
  </si>
  <si>
    <t>8</t>
  </si>
  <si>
    <t>16.2.02.07-0161</t>
  </si>
  <si>
    <t>Семена газонных трав (смесь Городская)</t>
  </si>
  <si>
    <t>ФСБЦ-2022, 16.2.02.07-0161,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</si>
  <si>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</si>
  <si>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</si>
  <si>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</si>
  <si>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</si>
  <si>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</si>
  <si>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</si>
  <si>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</si>
  <si>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</si>
  <si>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</si>
  <si>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</si>
  <si>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</si>
  <si>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</si>
  <si>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</si>
  <si>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</si>
  <si>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</si>
  <si>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</si>
  <si>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</si>
  <si>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</si>
  <si>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</si>
  <si>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</si>
  <si>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</si>
  <si>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</si>
  <si>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</si>
  <si>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</si>
  <si>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</si>
  <si>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</si>
  <si>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</si>
  <si>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</si>
  <si>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</si>
  <si>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</si>
  <si>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</si>
  <si>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</si>
  <si>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</si>
  <si>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</si>
  <si>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</si>
  <si>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</si>
  <si>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</si>
  <si>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</si>
  <si>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</si>
  <si>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</si>
  <si>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</si>
  <si>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</si>
  <si>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</si>
  <si>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</si>
  <si>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</si>
  <si>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</si>
  <si>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</si>
  <si>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</si>
  <si>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</si>
  <si>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</si>
  <si>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</si>
  <si>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</si>
  <si>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</si>
  <si>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</si>
  <si>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1.1</t>
  </si>
  <si>
    <t>Всего без учета стоимости материалов в текущей цене</t>
  </si>
  <si>
    <t>Всего по смете в ценах 2026 г с учетом индексов-дефляторов по ИПЦ (*1,0534   на 2026 г) письмо №МР1-ЦА/60-1/1777-вп от 22.07.2025 г.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</si>
  <si>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</si>
  <si>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</si>
  <si>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</si>
  <si>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</si>
  <si>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</si>
  <si>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</si>
  <si>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</si>
  <si>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</si>
  <si>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</si>
  <si>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</si>
  <si>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</si>
  <si>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</si>
  <si>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</si>
  <si>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</si>
  <si>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</si>
  <si>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</si>
  <si>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</si>
  <si>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</si>
  <si>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</si>
  <si>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</si>
  <si>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</si>
  <si>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</si>
  <si>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</si>
  <si>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</si>
  <si>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</si>
  <si>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</si>
  <si>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</si>
  <si>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</si>
  <si>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</si>
  <si>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</si>
  <si>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</si>
  <si>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</si>
  <si>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</si>
  <si>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</si>
  <si>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</si>
  <si>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</si>
  <si>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</si>
  <si>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</si>
  <si>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</si>
  <si>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</si>
  <si>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</si>
  <si>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</si>
  <si>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</si>
  <si>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</si>
  <si>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</si>
  <si>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</si>
  <si>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</si>
  <si>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</si>
  <si>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</si>
  <si>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</si>
  <si>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</si>
  <si>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</si>
  <si>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</si>
  <si>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</si>
  <si>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</si>
  <si>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</si>
  <si>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</si>
  <si>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</si>
  <si>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</si>
  <si>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</si>
  <si>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</si>
  <si>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</si>
  <si>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</si>
  <si>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</si>
  <si>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</si>
  <si>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</si>
  <si>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</si>
  <si>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</si>
  <si>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Ивановская область к ФСНБ-2022, I квартал 2026 г</t>
  </si>
  <si>
    <t>Сборник индексов</t>
  </si>
  <si>
    <t>Индексы ФСНБ2022 ФГИС ЦС Ивановская область</t>
  </si>
  <si>
    <t>_OBSM_</t>
  </si>
  <si>
    <t>1-100-20</t>
  </si>
  <si>
    <t>Затраты труда рабочих (Средний разряд - 2)</t>
  </si>
  <si>
    <t>чел.-ч.</t>
  </si>
  <si>
    <t>1-100-30</t>
  </si>
  <si>
    <t>Затраты труда рабочих (Средний разряд - 3)</t>
  </si>
  <si>
    <t>4-100-00</t>
  </si>
  <si>
    <t>Затраты труда машинистов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</si>
  <si>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</si>
  <si>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</si>
  <si>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</si>
  <si>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маш.-ч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</si>
  <si>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</si>
  <si>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</si>
  <si>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</si>
  <si>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</si>
  <si>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1-100-10</t>
  </si>
  <si>
    <t>Затраты труда рабочих (Средний разряд - 1)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</si>
  <si>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</si>
  <si>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</si>
  <si>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</si>
  <si>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01.7.03.01-0001</t>
  </si>
  <si>
    <t>ФСБЦ-2022, 01.7.03.01-0001, приказ Минстроя России от 18.05.2022 г. № 378/пр</t>
  </si>
  <si>
    <t>Вода</t>
  </si>
  <si>
    <t>1-100-15</t>
  </si>
  <si>
    <t>Затраты труда рабочих (Средний разряд - 1,5)</t>
  </si>
  <si>
    <t>1-100-22</t>
  </si>
  <si>
    <t>Затраты труда рабочих (Средний разряд - 2,2)</t>
  </si>
  <si>
    <t>2-100-02</t>
  </si>
  <si>
    <t>Рабочий 2 разряда</t>
  </si>
  <si>
    <t>чел.-ч</t>
  </si>
  <si>
    <t>2-100-03</t>
  </si>
  <si>
    <t>Рабочий 3 разряда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</si>
  <si>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</si>
  <si>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</si>
  <si>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</si>
  <si>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</si>
  <si>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</si>
  <si>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</si>
  <si>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</si>
  <si>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</si>
  <si>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</si>
  <si>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</si>
  <si>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</si>
  <si>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</si>
  <si>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</si>
  <si>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</si>
  <si>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</si>
  <si>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</si>
  <si>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</si>
  <si>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</si>
  <si>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</si>
  <si>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</si>
  <si>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</si>
  <si>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</si>
  <si>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</si>
  <si>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</si>
  <si>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</si>
  <si>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</si>
  <si>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</si>
  <si>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</si>
  <si>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</si>
  <si>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</si>
  <si>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</si>
  <si>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</si>
  <si>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</si>
  <si>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</si>
  <si>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</si>
  <si>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</si>
  <si>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</si>
  <si>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</si>
  <si>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</si>
  <si>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</si>
  <si>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</si>
  <si>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</si>
  <si>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</si>
  <si>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</si>
  <si>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</si>
  <si>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</si>
  <si>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</si>
  <si>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</si>
  <si>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ОТ (ЗТ)</t>
  </si>
  <si>
    <t>Итого прямые затраты</t>
  </si>
  <si>
    <t>ФОТ</t>
  </si>
  <si>
    <t>НР Земляные работы, выполняемые: ручным способом</t>
  </si>
  <si>
    <t>%</t>
  </si>
  <si>
    <t>Пр/774-001.2;_x000D_
п.16</t>
  </si>
  <si>
    <t>СП Земляные работы, выполняемые: ручным способом</t>
  </si>
  <si>
    <t>Всего по позиции</t>
  </si>
  <si>
    <t>=</t>
  </si>
  <si>
    <t>ГЭСН 01-02-005-01</t>
  </si>
  <si>
    <r>
      <t>Уплотнение грунта пневматическими трамбовками, группа грунтов: 1-2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</si>
  <si>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ЭМ</t>
  </si>
  <si>
    <t>ОТм(ЗТм) Средний разряд машинистов 4</t>
  </si>
  <si>
    <t>ОТм(ЗТм)</t>
  </si>
  <si>
    <t>НР Земляные работы, выполняемые: механизированным способом</t>
  </si>
  <si>
    <t>Пр/774-001.1;_x000D_
п.16</t>
  </si>
  <si>
    <t>СП Земляные работы, выполняемые: механизированным способом</t>
  </si>
  <si>
    <t>ГЭСН 01-02-006-01</t>
  </si>
  <si>
    <r>
      <t>Полив водой уплотняемого грунта насыпей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</si>
  <si>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М</t>
  </si>
  <si>
    <t>ГЭСН 01-02-061-02</t>
  </si>
  <si>
    <r>
      <t>Засыпка вручную траншей, пазух котлованов и ям, группа грунтов: 2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</si>
  <si>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</si>
  <si>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ЭМ )*1,25;   
ЗТ )*1,15;   
ЗТм )*1,25;   
СП )*0,85</t>
    </r>
  </si>
  <si>
    <t>НР Озеленение. Защитные лесонасаждения</t>
  </si>
  <si>
    <t>Пр/774-041.0;_x000D_
п.16</t>
  </si>
  <si>
    <t>СП Озеленение. Защитные лесонасаждения</t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</si>
  <si>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</si>
  <si>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ЭМ )*1,25;   
ЗТ )*1,15;   
ЗТм )*1,25;   
СП )*0,85</t>
    </r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</si>
  <si>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</si>
  <si>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</si>
  <si>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</si>
  <si>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</si>
  <si>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</si>
  <si>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</si>
  <si>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</si>
  <si>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</si>
  <si>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</si>
  <si>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</si>
  <si>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</si>
  <si>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</si>
  <si>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</si>
  <si>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</si>
  <si>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</si>
  <si>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</si>
  <si>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</si>
  <si>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</si>
  <si>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</si>
  <si>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</si>
  <si>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</si>
  <si>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</si>
  <si>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</si>
  <si>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</si>
  <si>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</si>
  <si>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</si>
  <si>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</si>
  <si>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</si>
  <si>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</si>
  <si>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</si>
  <si>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</si>
  <si>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</si>
  <si>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</si>
  <si>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</si>
  <si>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</si>
  <si>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</si>
  <si>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</si>
  <si>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[должность,подпись(инициалы,фамилия)]</t>
  </si>
  <si>
    <t>ЛОКАЛЬНАЯ СМЕТА №1</t>
  </si>
  <si>
    <t>Составил: Инженер 2 кат ОАУП                                                Е.Г. Маркова</t>
  </si>
  <si>
    <t xml:space="preserve">Проверил: Начальник ОАУП                                                     А.В. Смирнов   </t>
  </si>
  <si>
    <t>Утверждаю:</t>
  </si>
  <si>
    <t>Первый заместитель директора</t>
  </si>
  <si>
    <t>главный инженер филиала "Ивэнерго"</t>
  </si>
  <si>
    <t>________________________А.Ю. Блудов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</si>
</sst>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17" fillId="0" borderId="0" xfId="0" applyNumberFormat="1" applyFont="1" applyAlignment="1">
      <alignment horizontal="right"/>
    </xf>
    <xf numFmtId="4" fontId="12" fillId="0" borderId="0" xfId="0" applyNumberFormat="1" applyFont="1"/>
    <xf numFmtId="0" fontId="12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52"/>
  <sheetViews>
    <sheetView tabSelected="1" view="pageBreakPreview" topLeftCell="A13" zoomScaleNormal="100" zoomScaleSheetLayoutView="100" workbookViewId="0">
      <selection activeCell="C17" sqref="C1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ht="15.75" x14ac:dyDescent="0.2">
      <c r="A1" s="14" t="str">
        <f>Source!B1</f>
        <v>Smeta.RU  (495) 974-1589</v>
      </c>
      <c r="I1" s="110"/>
      <c r="J1" s="111" t="s">
        <v>362</v>
      </c>
      <c r="K1" s="111"/>
      <c r="L1" s="111"/>
    </row>
    <row r="2" spans="1:93" ht="15.75" x14ac:dyDescent="0.2">
      <c r="A2" s="14"/>
      <c r="I2" s="112" t="s">
        <v>363</v>
      </c>
      <c r="J2" s="112"/>
      <c r="K2" s="112"/>
      <c r="L2" s="112"/>
    </row>
    <row r="3" spans="1:93" ht="15.75" x14ac:dyDescent="0.2">
      <c r="A3" s="14"/>
      <c r="I3" s="112" t="s">
        <v>364</v>
      </c>
      <c r="J3" s="112"/>
      <c r="K3" s="112"/>
      <c r="L3" s="112"/>
    </row>
    <row r="4" spans="1:93" x14ac:dyDescent="0.2">
      <c r="A4" s="14"/>
    </row>
    <row r="5" spans="1:93" ht="15.75" x14ac:dyDescent="0.25">
      <c r="A5" s="14"/>
      <c r="I5" s="113" t="s">
        <v>365</v>
      </c>
      <c r="J5" s="113"/>
      <c r="K5" s="113"/>
      <c r="L5" s="113"/>
    </row>
    <row r="6" spans="1:93" x14ac:dyDescent="0.2">
      <c r="A6" s="14"/>
    </row>
    <row r="7" spans="1:93" x14ac:dyDescent="0.2">
      <c r="A7" s="14"/>
    </row>
    <row r="8" spans="1:93" ht="12.75" customHeight="1" x14ac:dyDescent="0.2">
      <c r="A8" s="80" t="s">
        <v>247</v>
      </c>
      <c r="B8" s="80"/>
      <c r="C8" s="80"/>
      <c r="D8" s="80"/>
      <c r="E8" s="80"/>
      <c r="F8" s="81" t="s">
        <v>286</v>
      </c>
      <c r="G8" s="81"/>
      <c r="H8" s="81"/>
      <c r="I8" s="81"/>
      <c r="J8" s="81"/>
      <c r="K8" s="81"/>
      <c r="L8" s="81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25.5" x14ac:dyDescent="0.2">
      <c r="A10" s="80" t="s">
        <v>248</v>
      </c>
      <c r="B10" s="80"/>
      <c r="C10" s="80"/>
      <c r="D10" s="80"/>
      <c r="E10" s="80"/>
      <c r="F10" s="8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0" s="81"/>
      <c r="H10" s="81"/>
      <c r="I10" s="81"/>
      <c r="J10" s="81"/>
      <c r="K10" s="81"/>
      <c r="L10" s="81"/>
      <c r="CO10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40.25" x14ac:dyDescent="0.2">
      <c r="A12" s="80" t="s">
        <v>249</v>
      </c>
      <c r="B12" s="80"/>
      <c r="C12" s="80"/>
      <c r="D12" s="80"/>
      <c r="E12" s="80"/>
      <c r="F12" s="8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2" s="81"/>
      <c r="H12" s="81"/>
      <c r="I12" s="81"/>
      <c r="J12" s="81"/>
      <c r="K12" s="81"/>
      <c r="L12" s="81"/>
      <c r="CO12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76.5" customHeight="1" x14ac:dyDescent="0.2">
      <c r="A14" s="80" t="s">
        <v>250</v>
      </c>
      <c r="B14" s="80"/>
      <c r="C14" s="80"/>
      <c r="D14" s="80"/>
      <c r="E14" s="80"/>
      <c r="F14" s="81"/>
      <c r="G14" s="81"/>
      <c r="H14" s="81"/>
      <c r="I14" s="81"/>
      <c r="J14" s="81"/>
      <c r="K14" s="81"/>
      <c r="L14" s="8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38.25" customHeight="1" x14ac:dyDescent="0.2">
      <c r="A16" s="80" t="s">
        <v>251</v>
      </c>
      <c r="B16" s="80"/>
      <c r="C16" s="80"/>
      <c r="D16" s="80"/>
      <c r="E16" s="80"/>
      <c r="F16" s="81"/>
      <c r="G16" s="81"/>
      <c r="H16" s="81"/>
      <c r="I16" s="81"/>
      <c r="J16" s="81"/>
      <c r="K16" s="81"/>
      <c r="L16" s="8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80" t="s">
        <v>252</v>
      </c>
      <c r="B18" s="80"/>
      <c r="C18" s="80"/>
      <c r="D18" s="80"/>
      <c r="E18" s="80"/>
      <c r="F18" s="81" t="s">
        <v>287</v>
      </c>
      <c r="G18" s="81"/>
      <c r="H18" s="81"/>
      <c r="I18" s="81"/>
      <c r="J18" s="81"/>
      <c r="K18" s="81"/>
      <c r="L18" s="81"/>
    </row>
    <row r="19" spans="1:12" ht="12.75" customHeight="1" x14ac:dyDescent="0.2">
      <c r="A19" s="18"/>
      <c r="B19" s="18"/>
      <c r="C19" s="18"/>
      <c r="D19" s="18"/>
      <c r="E19" s="18"/>
      <c r="F19" s="19"/>
      <c r="G19" s="19"/>
      <c r="H19" s="19"/>
      <c r="I19" s="19"/>
      <c r="J19" s="19"/>
      <c r="K19" s="19"/>
      <c r="L19" s="19"/>
    </row>
    <row r="20" spans="1:12" ht="12.75" customHeight="1" x14ac:dyDescent="0.2">
      <c r="A20" s="80" t="s">
        <v>253</v>
      </c>
      <c r="B20" s="80"/>
      <c r="C20" s="80"/>
      <c r="D20" s="80"/>
      <c r="E20" s="80"/>
      <c r="F20" s="81" t="str">
        <f>IF(Source!CZ12 &lt;&gt; "", Source!CZ12, "")</f>
        <v>Ивановская область</v>
      </c>
      <c r="G20" s="81"/>
      <c r="H20" s="81"/>
      <c r="I20" s="81"/>
      <c r="J20" s="81"/>
      <c r="K20" s="81"/>
      <c r="L20" s="81"/>
    </row>
    <row r="21" spans="1:12" ht="12.75" customHeight="1" x14ac:dyDescent="0.2">
      <c r="A21" s="18"/>
      <c r="B21" s="18"/>
      <c r="C21" s="18"/>
      <c r="D21" s="18"/>
      <c r="E21" s="18"/>
      <c r="F21" s="19"/>
      <c r="G21" s="19"/>
      <c r="H21" s="19"/>
      <c r="I21" s="19"/>
      <c r="J21" s="19"/>
      <c r="K21" s="19"/>
      <c r="L21" s="17"/>
    </row>
    <row r="22" spans="1:12" ht="12.75" customHeight="1" x14ac:dyDescent="0.2">
      <c r="A22" s="80" t="s">
        <v>254</v>
      </c>
      <c r="B22" s="80"/>
      <c r="C22" s="80"/>
      <c r="D22" s="80"/>
      <c r="E22" s="80"/>
      <c r="F22" s="81" t="str">
        <f>IF(Source!DA12 &lt;&gt; "", Source!DA12, "")</f>
        <v>Ивановская область</v>
      </c>
      <c r="G22" s="81"/>
      <c r="H22" s="81"/>
      <c r="I22" s="81"/>
      <c r="J22" s="81"/>
      <c r="K22" s="81"/>
      <c r="L22" s="81"/>
    </row>
    <row r="23" spans="1:12" ht="12.75" customHeight="1" x14ac:dyDescent="0.2">
      <c r="A23" s="20"/>
      <c r="B23" s="20"/>
      <c r="C23" s="20"/>
      <c r="D23" s="20"/>
      <c r="E23" s="20"/>
      <c r="F23" s="21"/>
      <c r="G23" s="21"/>
      <c r="H23" s="21"/>
      <c r="I23" s="21"/>
      <c r="J23" s="21"/>
      <c r="K23" s="21"/>
      <c r="L23" s="21"/>
    </row>
    <row r="24" spans="1:12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15.75" customHeight="1" x14ac:dyDescent="0.25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</row>
    <row r="26" spans="1:12" ht="14.25" customHeight="1" x14ac:dyDescent="0.2">
      <c r="A26" s="83" t="s">
        <v>255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</row>
    <row r="27" spans="1:12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5.75" customHeight="1" x14ac:dyDescent="0.25">
      <c r="A28" s="82" t="str">
        <f>IF(Source!G12&lt;&gt;"Новый объект", Source!G12, "")</f>
        <v>4. Тип-12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</row>
    <row r="29" spans="1:12" ht="14.25" customHeight="1" x14ac:dyDescent="0.2">
      <c r="A29" s="83" t="s">
        <v>256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</row>
    <row r="30" spans="1:12" ht="14.25" customHeight="1" x14ac:dyDescent="0.2">
      <c r="A30" s="22"/>
      <c r="B30" s="22"/>
      <c r="C30" s="22"/>
      <c r="D30" s="22"/>
      <c r="E30" s="22"/>
      <c r="F30" s="23"/>
      <c r="G30" s="23"/>
      <c r="H30" s="23"/>
      <c r="I30" s="23"/>
      <c r="J30" s="23"/>
      <c r="K30" s="23"/>
      <c r="L30" s="23"/>
    </row>
    <row r="31" spans="1:12" ht="15.75" customHeight="1" x14ac:dyDescent="0.2">
      <c r="A31" s="86" t="s">
        <v>359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</row>
    <row r="32" spans="1:12" ht="15" customHeight="1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4"/>
    </row>
    <row r="33" spans="1:12" ht="18" customHeight="1" x14ac:dyDescent="0.25">
      <c r="A33" s="87" t="str">
        <f>IF(Source!G20&lt;&gt;"Новая локальная смета", Source!G20, "")</f>
        <v>Восстановление газонного покрытия.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</row>
    <row r="34" spans="1:12" ht="14.25" customHeight="1" x14ac:dyDescent="0.2">
      <c r="A34" s="83" t="s">
        <v>257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12" ht="12.75" customHeight="1" x14ac:dyDescent="0.2">
      <c r="A37" s="15" t="s">
        <v>258</v>
      </c>
      <c r="B37" s="15"/>
      <c r="C37" s="27" t="s">
        <v>288</v>
      </c>
      <c r="D37" s="15" t="s">
        <v>259</v>
      </c>
      <c r="E37" s="15"/>
      <c r="F37" s="15"/>
      <c r="G37" s="15"/>
      <c r="H37" s="15"/>
      <c r="I37" s="15"/>
      <c r="J37" s="15"/>
      <c r="K37" s="15"/>
      <c r="L37" s="15"/>
    </row>
    <row r="38" spans="1:12" ht="12.75" customHeight="1" x14ac:dyDescent="0.2">
      <c r="A38" s="15"/>
      <c r="B38" s="15"/>
      <c r="C38" s="28"/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12.75" customHeight="1" x14ac:dyDescent="0.2">
      <c r="A39" s="15" t="s">
        <v>260</v>
      </c>
      <c r="B39" s="15"/>
      <c r="C39" s="88"/>
      <c r="D39" s="88"/>
      <c r="E39" s="88"/>
      <c r="F39" s="88"/>
      <c r="G39" s="88"/>
      <c r="H39" s="88"/>
      <c r="I39" s="88"/>
      <c r="J39" s="88"/>
      <c r="K39" s="88"/>
      <c r="L39" s="88"/>
    </row>
    <row r="40" spans="1:12" ht="12.75" customHeight="1" x14ac:dyDescent="0.2">
      <c r="A40" s="29"/>
      <c r="B40" s="30"/>
      <c r="C40" s="83" t="s">
        <v>261</v>
      </c>
      <c r="D40" s="83"/>
      <c r="E40" s="83"/>
      <c r="F40" s="83"/>
      <c r="G40" s="83"/>
      <c r="H40" s="83"/>
      <c r="I40" s="83"/>
      <c r="J40" s="83"/>
      <c r="K40" s="83"/>
      <c r="L40" s="83"/>
    </row>
    <row r="41" spans="1:12" ht="14.25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ht="14.25" customHeight="1" x14ac:dyDescent="0.2">
      <c r="A42" s="31" t="s">
        <v>289</v>
      </c>
      <c r="B42" s="22"/>
      <c r="C42" s="22"/>
      <c r="D42" s="32"/>
      <c r="E42" s="22"/>
      <c r="F42" s="22"/>
      <c r="G42" s="22"/>
      <c r="H42" s="22"/>
      <c r="I42" s="22"/>
      <c r="J42" s="22"/>
      <c r="K42" s="22"/>
      <c r="L42" s="22"/>
    </row>
    <row r="43" spans="1:12" ht="14.25" customHeight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ht="14.25" customHeight="1" x14ac:dyDescent="0.2">
      <c r="A44" s="31" t="s">
        <v>262</v>
      </c>
      <c r="B44" s="22"/>
      <c r="C44" s="84">
        <f>C47+C48+C49+C50</f>
        <v>1.79</v>
      </c>
      <c r="D44" s="85"/>
      <c r="E44" s="15" t="s">
        <v>263</v>
      </c>
      <c r="F44" s="20"/>
      <c r="G44" s="20"/>
      <c r="H44" s="20"/>
      <c r="I44" s="20"/>
      <c r="J44" s="20"/>
      <c r="K44" s="20"/>
      <c r="L44" s="22"/>
    </row>
    <row r="45" spans="1:12" ht="14.25" customHeight="1" x14ac:dyDescent="0.2">
      <c r="A45" s="31"/>
      <c r="B45" s="22"/>
      <c r="C45" s="71"/>
      <c r="D45" s="33"/>
      <c r="E45" s="15"/>
      <c r="F45" s="20"/>
      <c r="G45" s="15" t="s">
        <v>264</v>
      </c>
      <c r="H45" s="22"/>
      <c r="I45" s="15"/>
      <c r="J45" s="15"/>
      <c r="K45" s="73">
        <f>ROUND(SUM(AR58:AR245)/1000, 2)</f>
        <v>0.64</v>
      </c>
      <c r="L45" s="15" t="s">
        <v>263</v>
      </c>
    </row>
    <row r="46" spans="1:12" ht="14.25" customHeight="1" x14ac:dyDescent="0.2">
      <c r="A46" s="22"/>
      <c r="B46" s="34" t="s">
        <v>265</v>
      </c>
      <c r="C46" s="72"/>
      <c r="D46" s="22"/>
      <c r="E46" s="15"/>
      <c r="F46" s="20"/>
      <c r="G46" s="15" t="s">
        <v>266</v>
      </c>
      <c r="H46" s="22"/>
      <c r="I46" s="15"/>
      <c r="J46" s="15"/>
      <c r="K46" s="73">
        <f>ROUND(SUM(AT58:AT245)/1000, 2)</f>
        <v>0.02</v>
      </c>
      <c r="L46" s="15" t="s">
        <v>263</v>
      </c>
    </row>
    <row r="47" spans="1:12" ht="14.25" customHeight="1" x14ac:dyDescent="0.2">
      <c r="A47" s="22"/>
      <c r="B47" s="31" t="s">
        <v>267</v>
      </c>
      <c r="C47" s="84">
        <f>ROUND((Source!F52)/1000, 2)</f>
        <v>1.79</v>
      </c>
      <c r="D47" s="85"/>
      <c r="E47" s="15" t="s">
        <v>263</v>
      </c>
      <c r="F47" s="20"/>
      <c r="G47" s="15" t="s">
        <v>268</v>
      </c>
      <c r="H47" s="22"/>
      <c r="I47" s="15"/>
      <c r="J47" s="33"/>
      <c r="K47" s="74">
        <f>Source!F57</f>
        <v>2.2020954000000001</v>
      </c>
      <c r="L47" s="15" t="s">
        <v>214</v>
      </c>
    </row>
    <row r="48" spans="1:12" ht="14.25" customHeight="1" x14ac:dyDescent="0.2">
      <c r="A48" s="22"/>
      <c r="B48" s="31" t="s">
        <v>269</v>
      </c>
      <c r="C48" s="84">
        <f>ROUND((Source!F53)/1000, 2)</f>
        <v>0</v>
      </c>
      <c r="D48" s="85"/>
      <c r="E48" s="15" t="s">
        <v>263</v>
      </c>
      <c r="F48" s="20"/>
      <c r="G48" s="15" t="s">
        <v>270</v>
      </c>
      <c r="H48" s="22"/>
      <c r="I48" s="15"/>
      <c r="J48" s="35"/>
      <c r="K48" s="74">
        <f>Source!F58</f>
        <v>4.265E-2</v>
      </c>
      <c r="L48" s="15" t="s">
        <v>214</v>
      </c>
    </row>
    <row r="49" spans="1:12" ht="14.25" customHeight="1" x14ac:dyDescent="0.2">
      <c r="A49" s="22"/>
      <c r="B49" s="31" t="s">
        <v>271</v>
      </c>
      <c r="C49" s="84">
        <f>ROUND((Source!F44)/1000, 2)</f>
        <v>0</v>
      </c>
      <c r="D49" s="85"/>
      <c r="E49" s="15" t="s">
        <v>263</v>
      </c>
      <c r="F49" s="20"/>
      <c r="G49" s="15"/>
      <c r="H49" s="15"/>
      <c r="I49" s="15"/>
      <c r="J49" s="15"/>
      <c r="K49" s="20"/>
      <c r="L49" s="15"/>
    </row>
    <row r="50" spans="1:12" ht="14.25" customHeight="1" x14ac:dyDescent="0.2">
      <c r="A50" s="22"/>
      <c r="B50" s="31" t="s">
        <v>272</v>
      </c>
      <c r="C50" s="84">
        <f>ROUND((Source!F54)/1000, 2)</f>
        <v>0</v>
      </c>
      <c r="D50" s="85"/>
      <c r="E50" s="15" t="s">
        <v>263</v>
      </c>
      <c r="F50" s="20"/>
      <c r="G50" s="15"/>
      <c r="H50" s="15"/>
      <c r="I50" s="15"/>
      <c r="J50" s="15"/>
      <c r="K50" s="20"/>
      <c r="L50" s="15"/>
    </row>
    <row r="51" spans="1:12" ht="14.2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1:12" ht="12.75" customHeight="1" x14ac:dyDescent="0.2">
      <c r="A52" s="91" t="s">
        <v>273</v>
      </c>
      <c r="B52" s="91" t="s">
        <v>274</v>
      </c>
      <c r="C52" s="91" t="s">
        <v>275</v>
      </c>
      <c r="D52" s="91" t="s">
        <v>276</v>
      </c>
      <c r="E52" s="94" t="s">
        <v>277</v>
      </c>
      <c r="F52" s="95"/>
      <c r="G52" s="96"/>
      <c r="H52" s="94" t="s">
        <v>278</v>
      </c>
      <c r="I52" s="95"/>
      <c r="J52" s="95"/>
      <c r="K52" s="95"/>
      <c r="L52" s="96"/>
    </row>
    <row r="53" spans="1:12" ht="12.75" customHeight="1" x14ac:dyDescent="0.2">
      <c r="A53" s="92"/>
      <c r="B53" s="92"/>
      <c r="C53" s="92"/>
      <c r="D53" s="92"/>
      <c r="E53" s="97"/>
      <c r="F53" s="98"/>
      <c r="G53" s="99"/>
      <c r="H53" s="97"/>
      <c r="I53" s="98"/>
      <c r="J53" s="98"/>
      <c r="K53" s="98"/>
      <c r="L53" s="99"/>
    </row>
    <row r="54" spans="1:12" ht="12.75" customHeight="1" x14ac:dyDescent="0.2">
      <c r="A54" s="92"/>
      <c r="B54" s="92"/>
      <c r="C54" s="92"/>
      <c r="D54" s="92"/>
      <c r="E54" s="97"/>
      <c r="F54" s="98"/>
      <c r="G54" s="99"/>
      <c r="H54" s="97"/>
      <c r="I54" s="98"/>
      <c r="J54" s="98"/>
      <c r="K54" s="98"/>
      <c r="L54" s="99"/>
    </row>
    <row r="55" spans="1:12" ht="12.75" customHeight="1" x14ac:dyDescent="0.2">
      <c r="A55" s="92"/>
      <c r="B55" s="92"/>
      <c r="C55" s="92"/>
      <c r="D55" s="92"/>
      <c r="E55" s="100"/>
      <c r="F55" s="101"/>
      <c r="G55" s="102"/>
      <c r="H55" s="100"/>
      <c r="I55" s="101"/>
      <c r="J55" s="101"/>
      <c r="K55" s="101"/>
      <c r="L55" s="102"/>
    </row>
    <row r="56" spans="1:12" ht="51" customHeight="1" x14ac:dyDescent="0.2">
      <c r="A56" s="93"/>
      <c r="B56" s="93"/>
      <c r="C56" s="93"/>
      <c r="D56" s="93"/>
      <c r="E56" s="37" t="s">
        <v>279</v>
      </c>
      <c r="F56" s="37" t="s">
        <v>280</v>
      </c>
      <c r="G56" s="38" t="s">
        <v>281</v>
      </c>
      <c r="H56" s="37" t="s">
        <v>282</v>
      </c>
      <c r="I56" s="37" t="s">
        <v>283</v>
      </c>
      <c r="J56" s="37" t="s">
        <v>284</v>
      </c>
      <c r="K56" s="37" t="s">
        <v>280</v>
      </c>
      <c r="L56" s="37" t="s">
        <v>285</v>
      </c>
    </row>
    <row r="57" spans="1:12" ht="14.25" customHeight="1" x14ac:dyDescent="0.2">
      <c r="A57" s="39">
        <v>1</v>
      </c>
      <c r="B57" s="39">
        <v>2</v>
      </c>
      <c r="C57" s="39">
        <v>3</v>
      </c>
      <c r="D57" s="39">
        <v>4</v>
      </c>
      <c r="E57" s="39">
        <v>5</v>
      </c>
      <c r="F57" s="39">
        <v>6</v>
      </c>
      <c r="G57" s="39">
        <v>7</v>
      </c>
      <c r="H57" s="39">
        <v>8</v>
      </c>
      <c r="I57" s="39">
        <v>9</v>
      </c>
      <c r="J57" s="39">
        <v>10</v>
      </c>
      <c r="K57" s="41">
        <v>11</v>
      </c>
      <c r="L57" s="41">
        <v>12</v>
      </c>
    </row>
    <row r="58" spans="1:12" ht="106.5" x14ac:dyDescent="0.2">
      <c r="A58" s="43" t="s">
        <v>18</v>
      </c>
      <c r="B58" s="45" t="s">
        <v>290</v>
      </c>
      <c r="C58" s="45" t="s">
        <v>291</v>
      </c>
      <c r="D58" s="46" t="str">
        <f>Source!H24</f>
        <v>100 м3</v>
      </c>
      <c r="E58" s="47">
        <f>Source!K24</f>
        <v>5.0000000000000001E-3</v>
      </c>
      <c r="F58" s="47"/>
      <c r="G58" s="47">
        <f>Source!I24</f>
        <v>5.0000000000000001E-3</v>
      </c>
      <c r="H58" s="49"/>
      <c r="I58" s="48"/>
      <c r="J58" s="49"/>
      <c r="K58" s="48"/>
      <c r="L58" s="49"/>
    </row>
    <row r="59" spans="1:12" ht="242.25" x14ac:dyDescent="0.2">
      <c r="B59" s="50" t="str">
        <f>Source!EO24</f>
        <v>Поправка: 421/пр_2020_п.58_пп.б_x000D_
Поправка: 421/пр_2020_прил.10_т.5_п.9.3_гр.3</v>
      </c>
      <c r="C59" s="50" t="str">
        <f>Source!CN24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60" spans="1:12" x14ac:dyDescent="0.2">
      <c r="C60" s="51" t="str">
        <f>"Объем: "&amp;Source!I24&amp;"=0,5/"&amp;"100"</f>
        <v>Объем: 0,005=0,5/100</v>
      </c>
    </row>
    <row r="61" spans="1:12" ht="15" x14ac:dyDescent="0.2">
      <c r="A61" s="44"/>
      <c r="B61" s="47">
        <v>1</v>
      </c>
      <c r="C61" s="44" t="s">
        <v>292</v>
      </c>
      <c r="D61" s="46" t="s">
        <v>214</v>
      </c>
      <c r="E61" s="52"/>
      <c r="F61" s="47"/>
      <c r="G61" s="47">
        <f>Source!U24</f>
        <v>0.97404999999999997</v>
      </c>
      <c r="H61" s="47"/>
      <c r="I61" s="47"/>
      <c r="J61" s="47"/>
      <c r="K61" s="47"/>
      <c r="L61" s="53">
        <f>SUM(L62:L62)-SUMIF(CE62:CE62, 1, L62:L62)</f>
        <v>283.57</v>
      </c>
    </row>
    <row r="62" spans="1:12" ht="28.5" x14ac:dyDescent="0.2">
      <c r="A62" s="45"/>
      <c r="B62" s="45" t="s">
        <v>212</v>
      </c>
      <c r="C62" s="54" t="s">
        <v>213</v>
      </c>
      <c r="D62" s="55" t="s">
        <v>214</v>
      </c>
      <c r="E62" s="56">
        <v>154</v>
      </c>
      <c r="F62" s="56">
        <f>ROUND((1.15)*1.1,7)</f>
        <v>1.2649999999999999</v>
      </c>
      <c r="G62" s="56">
        <f>SmtRes!CX1</f>
        <v>0.97404999999999997</v>
      </c>
      <c r="H62" s="57"/>
      <c r="I62" s="58"/>
      <c r="J62" s="57">
        <f>SmtRes!CZ1</f>
        <v>291.12</v>
      </c>
      <c r="K62" s="58"/>
      <c r="L62" s="57">
        <f>SmtRes!DI1</f>
        <v>283.57</v>
      </c>
    </row>
    <row r="63" spans="1:12" ht="15" x14ac:dyDescent="0.2">
      <c r="A63" s="45"/>
      <c r="B63" s="45"/>
      <c r="C63" s="60" t="s">
        <v>293</v>
      </c>
      <c r="D63" s="46"/>
      <c r="E63" s="47"/>
      <c r="F63" s="47"/>
      <c r="G63" s="47"/>
      <c r="H63" s="49"/>
      <c r="I63" s="48"/>
      <c r="J63" s="49"/>
      <c r="K63" s="48"/>
      <c r="L63" s="49">
        <f>L61</f>
        <v>283.57</v>
      </c>
    </row>
    <row r="64" spans="1:12" ht="14.25" x14ac:dyDescent="0.2">
      <c r="A64" s="45"/>
      <c r="B64" s="45"/>
      <c r="C64" s="45" t="s">
        <v>294</v>
      </c>
      <c r="D64" s="46"/>
      <c r="E64" s="47"/>
      <c r="F64" s="47"/>
      <c r="G64" s="47"/>
      <c r="H64" s="49"/>
      <c r="I64" s="48"/>
      <c r="J64" s="49"/>
      <c r="K64" s="48"/>
      <c r="L64" s="49">
        <f>SUM(AR58:AR67)+SUM(AS58:AS67)+SUM(AT58:AT67)+SUM(AU58:AU67)+SUM(AV58:AV67)</f>
        <v>283.57</v>
      </c>
    </row>
    <row r="65" spans="1:83" ht="28.5" x14ac:dyDescent="0.2">
      <c r="A65" s="45"/>
      <c r="B65" s="45" t="s">
        <v>31</v>
      </c>
      <c r="C65" s="45" t="s">
        <v>295</v>
      </c>
      <c r="D65" s="46" t="s">
        <v>296</v>
      </c>
      <c r="E65" s="47">
        <f>Source!BZ24</f>
        <v>89</v>
      </c>
      <c r="F65" s="47"/>
      <c r="G65" s="47">
        <f>Source!AT24</f>
        <v>89</v>
      </c>
      <c r="H65" s="49"/>
      <c r="I65" s="48"/>
      <c r="J65" s="49"/>
      <c r="K65" s="48"/>
      <c r="L65" s="49">
        <f>SUM(AZ58:AZ67)</f>
        <v>252.38</v>
      </c>
    </row>
    <row r="66" spans="1:83" ht="28.5" x14ac:dyDescent="0.2">
      <c r="A66" s="54"/>
      <c r="B66" s="54" t="s">
        <v>297</v>
      </c>
      <c r="C66" s="54" t="s">
        <v>298</v>
      </c>
      <c r="D66" s="55" t="s">
        <v>296</v>
      </c>
      <c r="E66" s="56">
        <f>Source!CA24</f>
        <v>40</v>
      </c>
      <c r="F66" s="56">
        <f>ROUND(0.85,7)</f>
        <v>0.85</v>
      </c>
      <c r="G66" s="56">
        <f>Source!AU24</f>
        <v>34</v>
      </c>
      <c r="H66" s="57"/>
      <c r="I66" s="58"/>
      <c r="J66" s="57"/>
      <c r="K66" s="58"/>
      <c r="L66" s="57">
        <f>SUM(BA58:BA67)</f>
        <v>96.41</v>
      </c>
    </row>
    <row r="67" spans="1:83" ht="15" x14ac:dyDescent="0.2">
      <c r="C67" s="89" t="s">
        <v>299</v>
      </c>
      <c r="D67" s="89"/>
      <c r="E67" s="89"/>
      <c r="F67" s="89"/>
      <c r="G67" s="89"/>
      <c r="H67" s="89"/>
      <c r="I67" s="90">
        <f>IF(E58&lt;&gt;0,K67/E58, 0)</f>
        <v>126472</v>
      </c>
      <c r="J67" s="90"/>
      <c r="K67" s="90">
        <f>L61+L65+L66</f>
        <v>632.36</v>
      </c>
      <c r="L67" s="90"/>
      <c r="AD67">
        <f>ROUND((Source!AT24/100)*((ROUND(SUMIF(SmtRes!AQ1:'SmtRes'!AQ1,"=1",SmtRes!AD1:'SmtRes'!AD1)*Source!I24, 2)+ROUND(SUMIF(SmtRes!AQ1:'SmtRes'!AQ1,"=1",SmtRes!AC1:'SmtRes'!AC1)*Source!I24, 2))), 2)</f>
        <v>1.3</v>
      </c>
      <c r="AE67">
        <f>ROUND((Source!AU24/100)*((ROUND(SUMIF(SmtRes!AQ1:'SmtRes'!AQ1,"=1",SmtRes!AD1:'SmtRes'!AD1)*Source!I24, 2)+ROUND(SUMIF(SmtRes!AQ1:'SmtRes'!AQ1,"=1",SmtRes!AC1:'SmtRes'!AC1)*Source!I24, 2))), 2)</f>
        <v>0.5</v>
      </c>
      <c r="AN67" s="59">
        <f>L61+L65+L66</f>
        <v>632.36</v>
      </c>
      <c r="AO67">
        <f>0</f>
        <v>0</v>
      </c>
      <c r="AQ67" t="s">
        <v>300</v>
      </c>
      <c r="AR67" s="59">
        <f>L61</f>
        <v>283.57</v>
      </c>
      <c r="AT67">
        <f>0</f>
        <v>0</v>
      </c>
      <c r="AV67" t="s">
        <v>300</v>
      </c>
      <c r="AW67">
        <f>0</f>
        <v>0</v>
      </c>
      <c r="AZ67">
        <f>Source!X24</f>
        <v>252.38</v>
      </c>
      <c r="BA67">
        <f>Source!Y24</f>
        <v>96.41</v>
      </c>
      <c r="CD67">
        <v>1</v>
      </c>
    </row>
    <row r="68" spans="1:83" ht="92.25" x14ac:dyDescent="0.2">
      <c r="A68" s="43" t="s">
        <v>33</v>
      </c>
      <c r="B68" s="45" t="s">
        <v>301</v>
      </c>
      <c r="C68" s="45" t="s">
        <v>302</v>
      </c>
      <c r="D68" s="46" t="str">
        <f>Source!H25</f>
        <v>100 м3</v>
      </c>
      <c r="E68" s="47">
        <f>Source!K25</f>
        <v>5.0000000000000001E-3</v>
      </c>
      <c r="F68" s="47"/>
      <c r="G68" s="47">
        <f>Source!I25</f>
        <v>5.0000000000000001E-3</v>
      </c>
      <c r="H68" s="49"/>
      <c r="I68" s="48"/>
      <c r="J68" s="49"/>
      <c r="K68" s="48"/>
      <c r="L68" s="49"/>
    </row>
    <row r="69" spans="1:83" ht="242.25" x14ac:dyDescent="0.2">
      <c r="B69" s="50" t="str">
        <f>Source!EO25</f>
        <v>Поправка: 421/пр_2020_п.58_пп.б_x000D_
Поправка: 421/пр_2020_прил.10_т.5_п.9.3_гр.3</v>
      </c>
      <c r="C69" s="50" t="str">
        <f>Source!CN25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70" spans="1:83" x14ac:dyDescent="0.2">
      <c r="C70" s="51" t="str">
        <f>"Объем: "&amp;Source!I25&amp;"=0,5/"&amp;"100"</f>
        <v>Объем: 0,005=0,5/100</v>
      </c>
    </row>
    <row r="71" spans="1:83" ht="15" x14ac:dyDescent="0.2">
      <c r="A71" s="44"/>
      <c r="B71" s="47">
        <v>1</v>
      </c>
      <c r="C71" s="44" t="s">
        <v>292</v>
      </c>
      <c r="D71" s="46" t="s">
        <v>214</v>
      </c>
      <c r="E71" s="52"/>
      <c r="F71" s="47"/>
      <c r="G71" s="47">
        <f>Source!U25</f>
        <v>7.9252299999999998E-2</v>
      </c>
      <c r="H71" s="47"/>
      <c r="I71" s="47"/>
      <c r="J71" s="47"/>
      <c r="K71" s="47"/>
      <c r="L71" s="53">
        <f>SUM(L72:L72)-SUMIF(CE72:CE72, 1, L72:L72)</f>
        <v>25.19</v>
      </c>
    </row>
    <row r="72" spans="1:83" ht="28.5" x14ac:dyDescent="0.2">
      <c r="A72" s="45"/>
      <c r="B72" s="45" t="s">
        <v>215</v>
      </c>
      <c r="C72" s="45" t="s">
        <v>216</v>
      </c>
      <c r="D72" s="46" t="s">
        <v>214</v>
      </c>
      <c r="E72" s="47">
        <v>12.53</v>
      </c>
      <c r="F72" s="47">
        <f>ROUND((1.15)*1.1,7)</f>
        <v>1.2649999999999999</v>
      </c>
      <c r="G72" s="47">
        <f>SmtRes!CX2</f>
        <v>7.9252299999999998E-2</v>
      </c>
      <c r="H72" s="49"/>
      <c r="I72" s="48"/>
      <c r="J72" s="49">
        <f>SmtRes!CZ2</f>
        <v>317.83</v>
      </c>
      <c r="K72" s="48"/>
      <c r="L72" s="49">
        <f>SmtRes!DI2</f>
        <v>25.19</v>
      </c>
    </row>
    <row r="73" spans="1:83" ht="15" x14ac:dyDescent="0.2">
      <c r="A73" s="44"/>
      <c r="B73" s="47">
        <v>2</v>
      </c>
      <c r="C73" s="44" t="s">
        <v>303</v>
      </c>
      <c r="D73" s="46"/>
      <c r="E73" s="52"/>
      <c r="F73" s="47"/>
      <c r="G73" s="47"/>
      <c r="H73" s="47"/>
      <c r="I73" s="47"/>
      <c r="J73" s="47"/>
      <c r="K73" s="47"/>
      <c r="L73" s="53">
        <f>SUM(L74:L77)-SUMIF(CE74:CE77, 1, L74:L77)</f>
        <v>7.6100000000000012</v>
      </c>
    </row>
    <row r="74" spans="1:83" ht="15" x14ac:dyDescent="0.2">
      <c r="A74" s="44"/>
      <c r="B74" s="47"/>
      <c r="C74" s="44" t="s">
        <v>305</v>
      </c>
      <c r="D74" s="46" t="s">
        <v>214</v>
      </c>
      <c r="E74" s="52"/>
      <c r="F74" s="47"/>
      <c r="G74" s="47">
        <f>Source!V25</f>
        <v>1.8012500000000001E-2</v>
      </c>
      <c r="H74" s="47"/>
      <c r="I74" s="47"/>
      <c r="J74" s="47"/>
      <c r="K74" s="47"/>
      <c r="L74" s="53">
        <f>SUMIF(CE75:CE77, 1, L75:L77)</f>
        <v>6.45</v>
      </c>
      <c r="CE74">
        <v>1</v>
      </c>
    </row>
    <row r="75" spans="1:83" ht="42.75" x14ac:dyDescent="0.2">
      <c r="A75" s="45"/>
      <c r="B75" s="45" t="s">
        <v>219</v>
      </c>
      <c r="C75" s="45" t="s">
        <v>221</v>
      </c>
      <c r="D75" s="46" t="s">
        <v>222</v>
      </c>
      <c r="E75" s="47">
        <v>10.5</v>
      </c>
      <c r="F75" s="47">
        <f>ROUND((1.25)*1.1,7)</f>
        <v>1.375</v>
      </c>
      <c r="G75" s="47">
        <f>SmtRes!CX4</f>
        <v>7.2187500000000002E-2</v>
      </c>
      <c r="H75" s="49">
        <f>SmtRes!CZ4</f>
        <v>2.41</v>
      </c>
      <c r="I75" s="48">
        <f>SmtRes!AJ4</f>
        <v>1.1200000000000001</v>
      </c>
      <c r="J75" s="49">
        <f>ROUND(H75*I75, 2)</f>
        <v>2.7</v>
      </c>
      <c r="K75" s="48"/>
      <c r="L75" s="49">
        <f>SmtRes!DG4</f>
        <v>0.19</v>
      </c>
    </row>
    <row r="76" spans="1:83" ht="57" x14ac:dyDescent="0.2">
      <c r="A76" s="45"/>
      <c r="B76" s="45" t="s">
        <v>223</v>
      </c>
      <c r="C76" s="45" t="s">
        <v>225</v>
      </c>
      <c r="D76" s="46" t="s">
        <v>222</v>
      </c>
      <c r="E76" s="47">
        <v>2.62</v>
      </c>
      <c r="F76" s="47">
        <f>ROUND((1.25)*1.1,7)</f>
        <v>1.375</v>
      </c>
      <c r="G76" s="47">
        <f>SmtRes!CX5</f>
        <v>1.8012500000000001E-2</v>
      </c>
      <c r="H76" s="49"/>
      <c r="I76" s="48"/>
      <c r="J76" s="49">
        <f>SmtRes!CZ5</f>
        <v>411.83</v>
      </c>
      <c r="K76" s="48"/>
      <c r="L76" s="49">
        <f>SmtRes!DG5</f>
        <v>7.42</v>
      </c>
    </row>
    <row r="77" spans="1:83" ht="28.5" x14ac:dyDescent="0.2">
      <c r="A77" s="45"/>
      <c r="B77" s="45" t="s">
        <v>226</v>
      </c>
      <c r="C77" s="54" t="s">
        <v>304</v>
      </c>
      <c r="D77" s="55" t="s">
        <v>214</v>
      </c>
      <c r="E77" s="56">
        <f>SmtRes!DO5*SmtRes!AT5</f>
        <v>2.62</v>
      </c>
      <c r="F77" s="56">
        <f>ROUND((1.25)*1.1,7)</f>
        <v>1.375</v>
      </c>
      <c r="G77" s="56">
        <f>ROUND(E77*F77*G68, 7)</f>
        <v>1.8012500000000001E-2</v>
      </c>
      <c r="H77" s="57"/>
      <c r="I77" s="58"/>
      <c r="J77" s="57">
        <f>ROUND(SmtRes!AG5/SmtRes!DO5, 2)</f>
        <v>357.89</v>
      </c>
      <c r="K77" s="58"/>
      <c r="L77" s="57">
        <f>SmtRes!DH5</f>
        <v>6.45</v>
      </c>
      <c r="CE77">
        <v>1</v>
      </c>
    </row>
    <row r="78" spans="1:83" ht="15" x14ac:dyDescent="0.2">
      <c r="A78" s="45"/>
      <c r="B78" s="45"/>
      <c r="C78" s="60" t="s">
        <v>293</v>
      </c>
      <c r="D78" s="46"/>
      <c r="E78" s="47"/>
      <c r="F78" s="47"/>
      <c r="G78" s="47"/>
      <c r="H78" s="49"/>
      <c r="I78" s="48"/>
      <c r="J78" s="49"/>
      <c r="K78" s="48"/>
      <c r="L78" s="49">
        <f>L71+L73+L74</f>
        <v>39.250000000000007</v>
      </c>
    </row>
    <row r="79" spans="1:83" ht="14.25" x14ac:dyDescent="0.2">
      <c r="A79" s="45"/>
      <c r="B79" s="45"/>
      <c r="C79" s="45" t="s">
        <v>294</v>
      </c>
      <c r="D79" s="46"/>
      <c r="E79" s="47"/>
      <c r="F79" s="47"/>
      <c r="G79" s="47"/>
      <c r="H79" s="49"/>
      <c r="I79" s="48"/>
      <c r="J79" s="49"/>
      <c r="K79" s="48"/>
      <c r="L79" s="49">
        <f>SUM(AR68:AR82)+SUM(AS68:AS82)+SUM(AT68:AT82)+SUM(AU68:AU82)+SUM(AV68:AV82)</f>
        <v>31.64</v>
      </c>
    </row>
    <row r="80" spans="1:83" ht="28.5" x14ac:dyDescent="0.2">
      <c r="A80" s="45"/>
      <c r="B80" s="45" t="s">
        <v>38</v>
      </c>
      <c r="C80" s="45" t="s">
        <v>306</v>
      </c>
      <c r="D80" s="46" t="s">
        <v>296</v>
      </c>
      <c r="E80" s="47">
        <f>Source!BZ25</f>
        <v>92</v>
      </c>
      <c r="F80" s="47"/>
      <c r="G80" s="47">
        <f>Source!AT25</f>
        <v>92</v>
      </c>
      <c r="H80" s="49"/>
      <c r="I80" s="48"/>
      <c r="J80" s="49"/>
      <c r="K80" s="48"/>
      <c r="L80" s="49">
        <f>SUM(AZ68:AZ82)</f>
        <v>29.11</v>
      </c>
    </row>
    <row r="81" spans="1:83" ht="28.5" x14ac:dyDescent="0.2">
      <c r="A81" s="54"/>
      <c r="B81" s="54" t="s">
        <v>307</v>
      </c>
      <c r="C81" s="54" t="s">
        <v>308</v>
      </c>
      <c r="D81" s="55" t="s">
        <v>296</v>
      </c>
      <c r="E81" s="56">
        <f>Source!CA25</f>
        <v>46</v>
      </c>
      <c r="F81" s="56">
        <f>ROUND(0.85,7)</f>
        <v>0.85</v>
      </c>
      <c r="G81" s="56">
        <f>Source!AU25</f>
        <v>39.1</v>
      </c>
      <c r="H81" s="57"/>
      <c r="I81" s="58"/>
      <c r="J81" s="57"/>
      <c r="K81" s="58"/>
      <c r="L81" s="57">
        <f>SUM(BA68:BA82)</f>
        <v>12.37</v>
      </c>
    </row>
    <row r="82" spans="1:83" ht="15" x14ac:dyDescent="0.2">
      <c r="C82" s="89" t="s">
        <v>299</v>
      </c>
      <c r="D82" s="89"/>
      <c r="E82" s="89"/>
      <c r="F82" s="89"/>
      <c r="G82" s="89"/>
      <c r="H82" s="89"/>
      <c r="I82" s="90">
        <f>IF(E68&lt;&gt;0,K82/E68, 0)</f>
        <v>16146</v>
      </c>
      <c r="J82" s="90"/>
      <c r="K82" s="90">
        <f>L71+L73+L80+L81+L74</f>
        <v>80.73</v>
      </c>
      <c r="L82" s="90"/>
      <c r="AD82">
        <f>ROUND((Source!AT25/100)*((ROUND(SUMIF(SmtRes!AQ2:'SmtRes'!AQ5,"=1",SmtRes!AD2:'SmtRes'!AD5)*Source!I25, 2)+ROUND(SUMIF(SmtRes!AQ2:'SmtRes'!AQ5,"=1",SmtRes!AC2:'SmtRes'!AC5)*Source!I25, 2))), 2)</f>
        <v>3.11</v>
      </c>
      <c r="AE82">
        <f>ROUND((Source!AU25/100)*((ROUND(SUMIF(SmtRes!AQ2:'SmtRes'!AQ5,"=1",SmtRes!AD2:'SmtRes'!AD5)*Source!I25, 2)+ROUND(SUMIF(SmtRes!AQ2:'SmtRes'!AQ5,"=1",SmtRes!AC2:'SmtRes'!AC5)*Source!I25, 2))), 2)</f>
        <v>1.32</v>
      </c>
      <c r="AN82" s="59">
        <f>L71+L73+L80+L81+L74</f>
        <v>80.73</v>
      </c>
      <c r="AO82" s="59">
        <f>L73</f>
        <v>7.6100000000000012</v>
      </c>
      <c r="AQ82" t="s">
        <v>300</v>
      </c>
      <c r="AR82" s="59">
        <f>L71</f>
        <v>25.19</v>
      </c>
      <c r="AT82" s="59">
        <f>L74</f>
        <v>6.45</v>
      </c>
      <c r="AV82" t="s">
        <v>300</v>
      </c>
      <c r="AW82">
        <f>0</f>
        <v>0</v>
      </c>
      <c r="AZ82">
        <f>Source!X25</f>
        <v>29.11</v>
      </c>
      <c r="BA82">
        <f>Source!Y25</f>
        <v>12.37</v>
      </c>
      <c r="CD82">
        <v>1</v>
      </c>
    </row>
    <row r="83" spans="1:83" ht="92.25" x14ac:dyDescent="0.2">
      <c r="A83" s="43" t="s">
        <v>40</v>
      </c>
      <c r="B83" s="45" t="s">
        <v>309</v>
      </c>
      <c r="C83" s="45" t="s">
        <v>310</v>
      </c>
      <c r="D83" s="46" t="str">
        <f>Source!H26</f>
        <v>1000 м3</v>
      </c>
      <c r="E83" s="47">
        <f>Source!K26</f>
        <v>5.0000000000000001E-4</v>
      </c>
      <c r="F83" s="47"/>
      <c r="G83" s="47">
        <f>Source!I26</f>
        <v>5.0000000000000001E-4</v>
      </c>
      <c r="H83" s="49"/>
      <c r="I83" s="48"/>
      <c r="J83" s="49"/>
      <c r="K83" s="48"/>
      <c r="L83" s="49"/>
    </row>
    <row r="84" spans="1:83" ht="242.25" x14ac:dyDescent="0.2">
      <c r="B84" s="50" t="str">
        <f>Source!EO26</f>
        <v>Поправка: 421/пр_2020_п.58_пп.б_x000D_
Поправка: 421/пр_2020_прил.10_т.5_п.9.3_гр.3</v>
      </c>
      <c r="C84" s="50" t="str">
        <f>Source!CN26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85" spans="1:83" x14ac:dyDescent="0.2">
      <c r="C85" s="51" t="str">
        <f>"Объем: "&amp;Source!I26&amp;"=0,5/"&amp;"1000"</f>
        <v>Объем: 0,0005=0,5/1000</v>
      </c>
    </row>
    <row r="86" spans="1:83" ht="15" x14ac:dyDescent="0.2">
      <c r="A86" s="44"/>
      <c r="B86" s="47">
        <v>1</v>
      </c>
      <c r="C86" s="44" t="s">
        <v>292</v>
      </c>
      <c r="D86" s="46" t="s">
        <v>214</v>
      </c>
      <c r="E86" s="52"/>
      <c r="F86" s="47"/>
      <c r="G86" s="47">
        <f>Source!U26</f>
        <v>8.7980999999999997E-3</v>
      </c>
      <c r="H86" s="47"/>
      <c r="I86" s="47"/>
      <c r="J86" s="47"/>
      <c r="K86" s="47"/>
      <c r="L86" s="53">
        <f>SUM(L87:L87)-SUMIF(CE87:CE87, 1, L87:L87)</f>
        <v>2.35</v>
      </c>
    </row>
    <row r="87" spans="1:83" ht="28.5" x14ac:dyDescent="0.2">
      <c r="A87" s="45"/>
      <c r="B87" s="45" t="s">
        <v>227</v>
      </c>
      <c r="C87" s="45" t="s">
        <v>228</v>
      </c>
      <c r="D87" s="46" t="s">
        <v>214</v>
      </c>
      <c r="E87" s="47">
        <v>13.91</v>
      </c>
      <c r="F87" s="47">
        <f>ROUND((1.15)*1.1,7)</f>
        <v>1.2649999999999999</v>
      </c>
      <c r="G87" s="47">
        <f>SmtRes!CX6</f>
        <v>8.7980999999999997E-3</v>
      </c>
      <c r="H87" s="49"/>
      <c r="I87" s="48"/>
      <c r="J87" s="49">
        <f>SmtRes!CZ6</f>
        <v>267.08</v>
      </c>
      <c r="K87" s="48"/>
      <c r="L87" s="49">
        <f>SmtRes!DI6</f>
        <v>2.35</v>
      </c>
    </row>
    <row r="88" spans="1:83" ht="15" x14ac:dyDescent="0.2">
      <c r="A88" s="44"/>
      <c r="B88" s="47">
        <v>2</v>
      </c>
      <c r="C88" s="44" t="s">
        <v>303</v>
      </c>
      <c r="D88" s="46"/>
      <c r="E88" s="52"/>
      <c r="F88" s="47"/>
      <c r="G88" s="47"/>
      <c r="H88" s="47"/>
      <c r="I88" s="47"/>
      <c r="J88" s="47"/>
      <c r="K88" s="47"/>
      <c r="L88" s="53">
        <f>SUM(L89:L91)-SUMIF(CE89:CE91, 1, L89:L91)</f>
        <v>12.439999999999998</v>
      </c>
    </row>
    <row r="89" spans="1:83" ht="15" x14ac:dyDescent="0.2">
      <c r="A89" s="44"/>
      <c r="B89" s="47"/>
      <c r="C89" s="44" t="s">
        <v>305</v>
      </c>
      <c r="D89" s="46" t="s">
        <v>214</v>
      </c>
      <c r="E89" s="52"/>
      <c r="F89" s="47"/>
      <c r="G89" s="47">
        <f>Source!V26</f>
        <v>8.3875000000000009E-3</v>
      </c>
      <c r="H89" s="47"/>
      <c r="I89" s="47"/>
      <c r="J89" s="47"/>
      <c r="K89" s="47"/>
      <c r="L89" s="53">
        <f>SUMIF(CE90:CE91, 1, L90:L91)</f>
        <v>3</v>
      </c>
      <c r="CE89">
        <v>1</v>
      </c>
    </row>
    <row r="90" spans="1:83" ht="28.5" x14ac:dyDescent="0.2">
      <c r="A90" s="45"/>
      <c r="B90" s="45" t="s">
        <v>229</v>
      </c>
      <c r="C90" s="45" t="s">
        <v>231</v>
      </c>
      <c r="D90" s="46" t="s">
        <v>222</v>
      </c>
      <c r="E90" s="47">
        <v>12.2</v>
      </c>
      <c r="F90" s="47">
        <f>ROUND((1.25)*1.1,7)</f>
        <v>1.375</v>
      </c>
      <c r="G90" s="47">
        <f>SmtRes!CX8</f>
        <v>8.3875000000000009E-3</v>
      </c>
      <c r="H90" s="49"/>
      <c r="I90" s="48"/>
      <c r="J90" s="49">
        <f>SmtRes!CZ8</f>
        <v>1482.79</v>
      </c>
      <c r="K90" s="48"/>
      <c r="L90" s="49">
        <f>SmtRes!DG8</f>
        <v>12.44</v>
      </c>
    </row>
    <row r="91" spans="1:83" ht="28.5" x14ac:dyDescent="0.2">
      <c r="A91" s="45"/>
      <c r="B91" s="45" t="s">
        <v>226</v>
      </c>
      <c r="C91" s="45" t="s">
        <v>304</v>
      </c>
      <c r="D91" s="46" t="s">
        <v>214</v>
      </c>
      <c r="E91" s="47">
        <f>SmtRes!DO8*SmtRes!AT8</f>
        <v>12.2</v>
      </c>
      <c r="F91" s="47">
        <f>ROUND((1.25)*1.1,7)</f>
        <v>1.375</v>
      </c>
      <c r="G91" s="47">
        <f>ROUND(E91*F91*G83, 7)</f>
        <v>8.3875000000000009E-3</v>
      </c>
      <c r="H91" s="49"/>
      <c r="I91" s="48"/>
      <c r="J91" s="49">
        <f>ROUND(SmtRes!AG8/SmtRes!DO8, 2)</f>
        <v>357.89</v>
      </c>
      <c r="K91" s="48"/>
      <c r="L91" s="49">
        <f>SmtRes!DH8</f>
        <v>3</v>
      </c>
      <c r="CE91">
        <v>1</v>
      </c>
    </row>
    <row r="92" spans="1:83" ht="15" x14ac:dyDescent="0.2">
      <c r="A92" s="44"/>
      <c r="B92" s="47">
        <v>4</v>
      </c>
      <c r="C92" s="44" t="s">
        <v>311</v>
      </c>
      <c r="D92" s="46"/>
      <c r="E92" s="52"/>
      <c r="F92" s="47"/>
      <c r="G92" s="47"/>
      <c r="H92" s="47"/>
      <c r="I92" s="47"/>
      <c r="J92" s="47"/>
      <c r="K92" s="47"/>
      <c r="L92" s="53">
        <f>SUM(L93:L93)-SUMIF(CE93:CE93, 1, L93:L93)</f>
        <v>1.36</v>
      </c>
    </row>
    <row r="93" spans="1:83" ht="14.25" x14ac:dyDescent="0.2">
      <c r="A93" s="45"/>
      <c r="B93" s="45" t="s">
        <v>232</v>
      </c>
      <c r="C93" s="54" t="s">
        <v>234</v>
      </c>
      <c r="D93" s="55" t="s">
        <v>64</v>
      </c>
      <c r="E93" s="56">
        <v>100</v>
      </c>
      <c r="F93" s="56"/>
      <c r="G93" s="56">
        <f>SmtRes!CX9</f>
        <v>0.05</v>
      </c>
      <c r="H93" s="57">
        <f>SmtRes!CZ9</f>
        <v>35.71</v>
      </c>
      <c r="I93" s="58">
        <f>SmtRes!AI9</f>
        <v>0.76</v>
      </c>
      <c r="J93" s="57">
        <f>ROUND(H93*I93, 2)</f>
        <v>27.14</v>
      </c>
      <c r="K93" s="58"/>
      <c r="L93" s="57">
        <f>SmtRes!DF9</f>
        <v>1.36</v>
      </c>
    </row>
    <row r="94" spans="1:83" ht="15" x14ac:dyDescent="0.2">
      <c r="A94" s="45"/>
      <c r="B94" s="45"/>
      <c r="C94" s="60" t="s">
        <v>293</v>
      </c>
      <c r="D94" s="46"/>
      <c r="E94" s="47"/>
      <c r="F94" s="47"/>
      <c r="G94" s="47"/>
      <c r="H94" s="49"/>
      <c r="I94" s="48"/>
      <c r="J94" s="49"/>
      <c r="K94" s="48"/>
      <c r="L94" s="49">
        <f>L86+L88+L89+L92</f>
        <v>19.149999999999999</v>
      </c>
    </row>
    <row r="95" spans="1:83" ht="14.25" x14ac:dyDescent="0.2">
      <c r="A95" s="45"/>
      <c r="B95" s="45"/>
      <c r="C95" s="45" t="s">
        <v>294</v>
      </c>
      <c r="D95" s="46"/>
      <c r="E95" s="47"/>
      <c r="F95" s="47"/>
      <c r="G95" s="47"/>
      <c r="H95" s="49"/>
      <c r="I95" s="48"/>
      <c r="J95" s="49"/>
      <c r="K95" s="48"/>
      <c r="L95" s="49">
        <f>SUM(AR83:AR98)+SUM(AS83:AS98)+SUM(AT83:AT98)+SUM(AU83:AU98)+SUM(AV83:AV98)</f>
        <v>5.35</v>
      </c>
    </row>
    <row r="96" spans="1:83" ht="28.5" x14ac:dyDescent="0.2">
      <c r="A96" s="45"/>
      <c r="B96" s="45" t="s">
        <v>38</v>
      </c>
      <c r="C96" s="45" t="s">
        <v>306</v>
      </c>
      <c r="D96" s="46" t="s">
        <v>296</v>
      </c>
      <c r="E96" s="47">
        <f>Source!BZ26</f>
        <v>92</v>
      </c>
      <c r="F96" s="47"/>
      <c r="G96" s="47">
        <f>Source!AT26</f>
        <v>92</v>
      </c>
      <c r="H96" s="49"/>
      <c r="I96" s="48"/>
      <c r="J96" s="49"/>
      <c r="K96" s="48"/>
      <c r="L96" s="49">
        <f>SUM(AZ83:AZ98)</f>
        <v>4.92</v>
      </c>
    </row>
    <row r="97" spans="1:82" ht="28.5" x14ac:dyDescent="0.2">
      <c r="A97" s="54"/>
      <c r="B97" s="54" t="s">
        <v>307</v>
      </c>
      <c r="C97" s="54" t="s">
        <v>308</v>
      </c>
      <c r="D97" s="55" t="s">
        <v>296</v>
      </c>
      <c r="E97" s="56">
        <f>Source!CA26</f>
        <v>46</v>
      </c>
      <c r="F97" s="56">
        <f>ROUND(0.85,7)</f>
        <v>0.85</v>
      </c>
      <c r="G97" s="56">
        <f>Source!AU26</f>
        <v>39.1</v>
      </c>
      <c r="H97" s="57"/>
      <c r="I97" s="58"/>
      <c r="J97" s="57"/>
      <c r="K97" s="58"/>
      <c r="L97" s="57">
        <f>SUM(BA83:BA98)</f>
        <v>2.09</v>
      </c>
    </row>
    <row r="98" spans="1:82" ht="15" x14ac:dyDescent="0.2">
      <c r="C98" s="89" t="s">
        <v>299</v>
      </c>
      <c r="D98" s="89"/>
      <c r="E98" s="89"/>
      <c r="F98" s="89"/>
      <c r="G98" s="89"/>
      <c r="H98" s="89"/>
      <c r="I98" s="90">
        <f>IF(E83&lt;&gt;0,K98/E83, 0)</f>
        <v>52320</v>
      </c>
      <c r="J98" s="90"/>
      <c r="K98" s="90">
        <f>L86+L88+L92+L96+L97+L89</f>
        <v>26.16</v>
      </c>
      <c r="L98" s="90"/>
      <c r="AD98">
        <f>ROUND((Source!AT26/100)*((ROUND(SUMIF(SmtRes!AQ6:'SmtRes'!AQ9,"=1",SmtRes!AD6:'SmtRes'!AD9)*Source!I26, 2)+ROUND(SUMIF(SmtRes!AQ6:'SmtRes'!AQ9,"=1",SmtRes!AC6:'SmtRes'!AC9)*Source!I26, 2))), 2)</f>
        <v>0.28999999999999998</v>
      </c>
      <c r="AE98">
        <f>ROUND((Source!AU26/100)*((ROUND(SUMIF(SmtRes!AQ6:'SmtRes'!AQ9,"=1",SmtRes!AD6:'SmtRes'!AD9)*Source!I26, 2)+ROUND(SUMIF(SmtRes!AQ6:'SmtRes'!AQ9,"=1",SmtRes!AC6:'SmtRes'!AC9)*Source!I26, 2))), 2)</f>
        <v>0.12</v>
      </c>
      <c r="AN98" s="59">
        <f>L86+L88+L92+L96+L97+L89</f>
        <v>26.16</v>
      </c>
      <c r="AO98" s="59">
        <f>L88</f>
        <v>12.439999999999998</v>
      </c>
      <c r="AQ98" t="s">
        <v>300</v>
      </c>
      <c r="AR98" s="59">
        <f>L86</f>
        <v>2.35</v>
      </c>
      <c r="AT98" s="59">
        <f>L89</f>
        <v>3</v>
      </c>
      <c r="AV98" t="s">
        <v>300</v>
      </c>
      <c r="AW98" s="59">
        <f>L92</f>
        <v>1.36</v>
      </c>
      <c r="AZ98">
        <f>Source!X26</f>
        <v>4.92</v>
      </c>
      <c r="BA98">
        <f>Source!Y26</f>
        <v>2.09</v>
      </c>
      <c r="CD98">
        <v>1</v>
      </c>
    </row>
    <row r="99" spans="1:82" ht="92.25" x14ac:dyDescent="0.2">
      <c r="A99" s="43" t="s">
        <v>45</v>
      </c>
      <c r="B99" s="45" t="s">
        <v>312</v>
      </c>
      <c r="C99" s="45" t="s">
        <v>313</v>
      </c>
      <c r="D99" s="46" t="str">
        <f>Source!H27</f>
        <v>100 м3</v>
      </c>
      <c r="E99" s="47">
        <f>Source!K27</f>
        <v>5.0000000000000001E-3</v>
      </c>
      <c r="F99" s="47"/>
      <c r="G99" s="47">
        <f>Source!I27</f>
        <v>5.0000000000000001E-3</v>
      </c>
      <c r="H99" s="49"/>
      <c r="I99" s="48"/>
      <c r="J99" s="49"/>
      <c r="K99" s="48"/>
      <c r="L99" s="49"/>
    </row>
    <row r="100" spans="1:82" ht="242.25" x14ac:dyDescent="0.2">
      <c r="B100" s="50" t="str">
        <f>Source!EO27</f>
        <v>Поправка: 421/пр_2020_п.58_пп.б_x000D_
Поправка: 421/пр_2020_прил.10_т.5_п.9.3_гр.3</v>
      </c>
      <c r="C100" s="50" t="str">
        <f>Source!CN27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101" spans="1:82" x14ac:dyDescent="0.2">
      <c r="C101" s="51" t="str">
        <f>"Объем: "&amp;Source!I27&amp;"=0,5/"&amp;"100"</f>
        <v>Объем: 0,005=0,5/100</v>
      </c>
    </row>
    <row r="102" spans="1:82" ht="15" x14ac:dyDescent="0.2">
      <c r="A102" s="44"/>
      <c r="B102" s="47">
        <v>1</v>
      </c>
      <c r="C102" s="44" t="s">
        <v>292</v>
      </c>
      <c r="D102" s="46" t="s">
        <v>214</v>
      </c>
      <c r="E102" s="52"/>
      <c r="F102" s="47"/>
      <c r="G102" s="47">
        <f>Source!U27</f>
        <v>0.61478999999999995</v>
      </c>
      <c r="H102" s="47"/>
      <c r="I102" s="47"/>
      <c r="J102" s="47"/>
      <c r="K102" s="47"/>
      <c r="L102" s="53">
        <f>SUM(L103:L103)-SUMIF(CE103:CE103, 1, L103:L103)</f>
        <v>171.59</v>
      </c>
    </row>
    <row r="103" spans="1:82" ht="28.5" x14ac:dyDescent="0.2">
      <c r="A103" s="45"/>
      <c r="B103" s="45" t="s">
        <v>235</v>
      </c>
      <c r="C103" s="54" t="s">
        <v>236</v>
      </c>
      <c r="D103" s="55" t="s">
        <v>214</v>
      </c>
      <c r="E103" s="56">
        <v>97.2</v>
      </c>
      <c r="F103" s="56">
        <f>ROUND((1.15)*1.1,7)</f>
        <v>1.2649999999999999</v>
      </c>
      <c r="G103" s="56">
        <f>SmtRes!CX10</f>
        <v>0.61478999999999995</v>
      </c>
      <c r="H103" s="57"/>
      <c r="I103" s="58"/>
      <c r="J103" s="57">
        <f>SmtRes!CZ10</f>
        <v>279.10000000000002</v>
      </c>
      <c r="K103" s="58"/>
      <c r="L103" s="57">
        <f>SmtRes!DI10</f>
        <v>171.59</v>
      </c>
    </row>
    <row r="104" spans="1:82" ht="15" x14ac:dyDescent="0.2">
      <c r="A104" s="45"/>
      <c r="B104" s="45"/>
      <c r="C104" s="60" t="s">
        <v>293</v>
      </c>
      <c r="D104" s="46"/>
      <c r="E104" s="47"/>
      <c r="F104" s="47"/>
      <c r="G104" s="47"/>
      <c r="H104" s="49"/>
      <c r="I104" s="48"/>
      <c r="J104" s="49"/>
      <c r="K104" s="48"/>
      <c r="L104" s="49">
        <f>L102</f>
        <v>171.59</v>
      </c>
    </row>
    <row r="105" spans="1:82" ht="14.25" x14ac:dyDescent="0.2">
      <c r="A105" s="45"/>
      <c r="B105" s="45"/>
      <c r="C105" s="45" t="s">
        <v>294</v>
      </c>
      <c r="D105" s="46"/>
      <c r="E105" s="47"/>
      <c r="F105" s="47"/>
      <c r="G105" s="47"/>
      <c r="H105" s="49"/>
      <c r="I105" s="48"/>
      <c r="J105" s="49"/>
      <c r="K105" s="48"/>
      <c r="L105" s="49">
        <f>SUM(AR99:AR108)+SUM(AS99:AS108)+SUM(AT99:AT108)+SUM(AU99:AU108)+SUM(AV99:AV108)</f>
        <v>171.59</v>
      </c>
    </row>
    <row r="106" spans="1:82" ht="28.5" x14ac:dyDescent="0.2">
      <c r="A106" s="45"/>
      <c r="B106" s="45" t="s">
        <v>31</v>
      </c>
      <c r="C106" s="45" t="s">
        <v>295</v>
      </c>
      <c r="D106" s="46" t="s">
        <v>296</v>
      </c>
      <c r="E106" s="47">
        <f>Source!BZ27</f>
        <v>89</v>
      </c>
      <c r="F106" s="47"/>
      <c r="G106" s="47">
        <f>Source!AT27</f>
        <v>89</v>
      </c>
      <c r="H106" s="49"/>
      <c r="I106" s="48"/>
      <c r="J106" s="49"/>
      <c r="K106" s="48"/>
      <c r="L106" s="49">
        <f>SUM(AZ99:AZ108)</f>
        <v>152.72</v>
      </c>
    </row>
    <row r="107" spans="1:82" ht="28.5" x14ac:dyDescent="0.2">
      <c r="A107" s="54"/>
      <c r="B107" s="54" t="s">
        <v>297</v>
      </c>
      <c r="C107" s="54" t="s">
        <v>298</v>
      </c>
      <c r="D107" s="55" t="s">
        <v>296</v>
      </c>
      <c r="E107" s="56">
        <f>Source!CA27</f>
        <v>40</v>
      </c>
      <c r="F107" s="56">
        <f>ROUND(0.85,7)</f>
        <v>0.85</v>
      </c>
      <c r="G107" s="56">
        <f>Source!AU27</f>
        <v>34</v>
      </c>
      <c r="H107" s="57"/>
      <c r="I107" s="58"/>
      <c r="J107" s="57"/>
      <c r="K107" s="58"/>
      <c r="L107" s="57">
        <f>SUM(BA99:BA108)</f>
        <v>58.34</v>
      </c>
    </row>
    <row r="108" spans="1:82" ht="15" x14ac:dyDescent="0.2">
      <c r="C108" s="89" t="s">
        <v>299</v>
      </c>
      <c r="D108" s="89"/>
      <c r="E108" s="89"/>
      <c r="F108" s="89"/>
      <c r="G108" s="89"/>
      <c r="H108" s="89"/>
      <c r="I108" s="90">
        <f>IF(E99&lt;&gt;0,K108/E99, 0)</f>
        <v>76530</v>
      </c>
      <c r="J108" s="90"/>
      <c r="K108" s="90">
        <f>L102+L106+L107</f>
        <v>382.65</v>
      </c>
      <c r="L108" s="90"/>
      <c r="AD108">
        <f>ROUND((Source!AT27/100)*((ROUND(SUMIF(SmtRes!AQ10:'SmtRes'!AQ10,"=1",SmtRes!AD10:'SmtRes'!AD10)*Source!I27, 2)+ROUND(SUMIF(SmtRes!AQ10:'SmtRes'!AQ10,"=1",SmtRes!AC10:'SmtRes'!AC10)*Source!I27, 2))), 2)</f>
        <v>1.25</v>
      </c>
      <c r="AE108">
        <f>ROUND((Source!AU27/100)*((ROUND(SUMIF(SmtRes!AQ10:'SmtRes'!AQ10,"=1",SmtRes!AD10:'SmtRes'!AD10)*Source!I27, 2)+ROUND(SUMIF(SmtRes!AQ10:'SmtRes'!AQ10,"=1",SmtRes!AC10:'SmtRes'!AC10)*Source!I27, 2))), 2)</f>
        <v>0.48</v>
      </c>
      <c r="AN108" s="59">
        <f>L102+L106+L107</f>
        <v>382.65</v>
      </c>
      <c r="AO108">
        <f>0</f>
        <v>0</v>
      </c>
      <c r="AQ108" t="s">
        <v>300</v>
      </c>
      <c r="AR108" s="59">
        <f>L102</f>
        <v>171.59</v>
      </c>
      <c r="AT108">
        <f>0</f>
        <v>0</v>
      </c>
      <c r="AV108" t="s">
        <v>300</v>
      </c>
      <c r="AW108">
        <f>0</f>
        <v>0</v>
      </c>
      <c r="AZ108">
        <f>Source!X27</f>
        <v>152.72</v>
      </c>
      <c r="BA108">
        <f>Source!Y27</f>
        <v>58.34</v>
      </c>
      <c r="CD108">
        <v>1</v>
      </c>
    </row>
    <row r="109" spans="1:82" ht="120.75" x14ac:dyDescent="0.2">
      <c r="A109" s="43" t="s">
        <v>49</v>
      </c>
      <c r="B109" s="45" t="s">
        <v>314</v>
      </c>
      <c r="C109" s="45" t="s">
        <v>315</v>
      </c>
      <c r="D109" s="46" t="str">
        <f>Source!H28</f>
        <v>100 м2</v>
      </c>
      <c r="E109" s="47">
        <f>Source!K28</f>
        <v>0.01</v>
      </c>
      <c r="F109" s="47"/>
      <c r="G109" s="47">
        <f>Source!I28</f>
        <v>0.01</v>
      </c>
      <c r="H109" s="49"/>
      <c r="I109" s="48"/>
      <c r="J109" s="49"/>
      <c r="K109" s="48"/>
      <c r="L109" s="49"/>
    </row>
    <row r="110" spans="1:82" ht="165.75" x14ac:dyDescent="0.2">
      <c r="B110" s="50" t="str">
        <f>Source!EO28</f>
        <v>Поправка: 421/пр_2020_п.58_пп.б</v>
      </c>
      <c r="C110" s="50" t="str">
        <f>Source!CN28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11" spans="1:82" x14ac:dyDescent="0.2">
      <c r="C111" s="51" t="str">
        <f>"Объем: "&amp;Source!I28&amp;"=1/"&amp;"100"</f>
        <v>Объем: 0,01=1/100</v>
      </c>
    </row>
    <row r="112" spans="1:82" ht="15" x14ac:dyDescent="0.2">
      <c r="A112" s="44"/>
      <c r="B112" s="47">
        <v>1</v>
      </c>
      <c r="C112" s="44" t="s">
        <v>292</v>
      </c>
      <c r="D112" s="46" t="s">
        <v>214</v>
      </c>
      <c r="E112" s="52"/>
      <c r="F112" s="47"/>
      <c r="G112" s="47">
        <f>Source!U28</f>
        <v>0.46</v>
      </c>
      <c r="H112" s="47"/>
      <c r="I112" s="47"/>
      <c r="J112" s="47"/>
      <c r="K112" s="47"/>
      <c r="L112" s="53">
        <f>SUM(L113:L113)-SUMIF(CE113:CE113, 1, L113:L113)</f>
        <v>136.37</v>
      </c>
    </row>
    <row r="113" spans="1:82" ht="28.5" x14ac:dyDescent="0.2">
      <c r="A113" s="45"/>
      <c r="B113" s="45" t="s">
        <v>237</v>
      </c>
      <c r="C113" s="45" t="s">
        <v>238</v>
      </c>
      <c r="D113" s="46" t="s">
        <v>214</v>
      </c>
      <c r="E113" s="47">
        <v>40</v>
      </c>
      <c r="F113" s="47">
        <f>ROUND(1.15,7)</f>
        <v>1.1499999999999999</v>
      </c>
      <c r="G113" s="47">
        <f>SmtRes!CX11</f>
        <v>0.46</v>
      </c>
      <c r="H113" s="49"/>
      <c r="I113" s="48"/>
      <c r="J113" s="49">
        <f>SmtRes!CZ11</f>
        <v>296.45999999999998</v>
      </c>
      <c r="K113" s="48"/>
      <c r="L113" s="49">
        <f>SmtRes!DI11</f>
        <v>136.37</v>
      </c>
    </row>
    <row r="114" spans="1:82" ht="14.25" x14ac:dyDescent="0.2">
      <c r="A114" s="45"/>
      <c r="B114" s="45" t="str">
        <f>EtalonRes!I12</f>
        <v>16.2.01.02</v>
      </c>
      <c r="C114" s="54" t="str">
        <f>EtalonRes!K12</f>
        <v>Земля растительная</v>
      </c>
      <c r="D114" s="55" t="str">
        <f>EtalonRes!O12</f>
        <v>м3</v>
      </c>
      <c r="E114" s="56">
        <f>EtalonRes!X12</f>
        <v>15</v>
      </c>
      <c r="F114" s="56"/>
      <c r="G114" s="56">
        <f>ROUND(EtalonRes!AG12*Source!I28, 7)</f>
        <v>0.15</v>
      </c>
      <c r="H114" s="57"/>
      <c r="I114" s="58"/>
      <c r="J114" s="57"/>
      <c r="K114" s="58"/>
      <c r="L114" s="57"/>
    </row>
    <row r="115" spans="1:82" ht="15" x14ac:dyDescent="0.2">
      <c r="A115" s="45"/>
      <c r="B115" s="45"/>
      <c r="C115" s="60" t="s">
        <v>293</v>
      </c>
      <c r="D115" s="46"/>
      <c r="E115" s="47"/>
      <c r="F115" s="47"/>
      <c r="G115" s="47"/>
      <c r="H115" s="49"/>
      <c r="I115" s="48"/>
      <c r="J115" s="49"/>
      <c r="K115" s="48"/>
      <c r="L115" s="49">
        <f>L112</f>
        <v>136.37</v>
      </c>
    </row>
    <row r="116" spans="1:82" ht="14.25" x14ac:dyDescent="0.2">
      <c r="A116" s="45"/>
      <c r="B116" s="45"/>
      <c r="C116" s="45" t="s">
        <v>294</v>
      </c>
      <c r="D116" s="46"/>
      <c r="E116" s="47"/>
      <c r="F116" s="47"/>
      <c r="G116" s="47"/>
      <c r="H116" s="49"/>
      <c r="I116" s="48"/>
      <c r="J116" s="49"/>
      <c r="K116" s="48"/>
      <c r="L116" s="49">
        <f>SUM(AR109:AR119)+SUM(AS109:AS119)+SUM(AT109:AT119)+SUM(AU109:AU119)+SUM(AV109:AV119)</f>
        <v>136.37</v>
      </c>
    </row>
    <row r="117" spans="1:82" ht="28.5" x14ac:dyDescent="0.2">
      <c r="A117" s="45"/>
      <c r="B117" s="45" t="s">
        <v>59</v>
      </c>
      <c r="C117" s="45" t="s">
        <v>316</v>
      </c>
      <c r="D117" s="46" t="s">
        <v>296</v>
      </c>
      <c r="E117" s="47">
        <f>Source!BZ28</f>
        <v>103</v>
      </c>
      <c r="F117" s="47"/>
      <c r="G117" s="47">
        <f>Source!AT28</f>
        <v>103</v>
      </c>
      <c r="H117" s="49"/>
      <c r="I117" s="48"/>
      <c r="J117" s="49"/>
      <c r="K117" s="48"/>
      <c r="L117" s="49">
        <f>SUM(AZ109:AZ119)</f>
        <v>140.46</v>
      </c>
    </row>
    <row r="118" spans="1:82" ht="28.5" x14ac:dyDescent="0.2">
      <c r="A118" s="54"/>
      <c r="B118" s="54" t="s">
        <v>317</v>
      </c>
      <c r="C118" s="54" t="s">
        <v>318</v>
      </c>
      <c r="D118" s="55" t="s">
        <v>296</v>
      </c>
      <c r="E118" s="56">
        <f>Source!CA28</f>
        <v>72</v>
      </c>
      <c r="F118" s="56">
        <f>ROUND(0.85,7)</f>
        <v>0.85</v>
      </c>
      <c r="G118" s="56">
        <f>Source!AU28</f>
        <v>61.2</v>
      </c>
      <c r="H118" s="57"/>
      <c r="I118" s="58"/>
      <c r="J118" s="57"/>
      <c r="K118" s="58"/>
      <c r="L118" s="57">
        <f>SUM(BA109:BA119)</f>
        <v>83.46</v>
      </c>
    </row>
    <row r="119" spans="1:82" ht="15" x14ac:dyDescent="0.2">
      <c r="C119" s="89" t="s">
        <v>299</v>
      </c>
      <c r="D119" s="89"/>
      <c r="E119" s="89"/>
      <c r="F119" s="89"/>
      <c r="G119" s="89"/>
      <c r="H119" s="89"/>
      <c r="I119" s="90">
        <f>IF(E109&lt;&gt;0,K119/E109, 0)</f>
        <v>36029</v>
      </c>
      <c r="J119" s="90"/>
      <c r="K119" s="90">
        <f>L112+L117+L118</f>
        <v>360.29</v>
      </c>
      <c r="L119" s="90"/>
      <c r="AD119">
        <f>ROUND((Source!AT28/100)*((ROUND(SUMIF(SmtRes!AQ11:'SmtRes'!AQ12,"=1",SmtRes!AD11:'SmtRes'!AD12)*Source!I28, 2)+ROUND(SUMIF(SmtRes!AQ11:'SmtRes'!AQ12,"=1",SmtRes!AC11:'SmtRes'!AC12)*Source!I28, 2))), 2)</f>
        <v>3.05</v>
      </c>
      <c r="AE119">
        <f>ROUND((Source!AU28/100)*((ROUND(SUMIF(SmtRes!AQ11:'SmtRes'!AQ12,"=1",SmtRes!AD11:'SmtRes'!AD12)*Source!I28, 2)+ROUND(SUMIF(SmtRes!AQ11:'SmtRes'!AQ12,"=1",SmtRes!AC11:'SmtRes'!AC12)*Source!I28, 2))), 2)</f>
        <v>1.81</v>
      </c>
      <c r="AN119" s="59">
        <f>L112+L117+L118</f>
        <v>360.29</v>
      </c>
      <c r="AO119">
        <f>0</f>
        <v>0</v>
      </c>
      <c r="AQ119" t="s">
        <v>300</v>
      </c>
      <c r="AR119" s="59">
        <f>L112</f>
        <v>136.37</v>
      </c>
      <c r="AT119">
        <f>0</f>
        <v>0</v>
      </c>
      <c r="AV119" t="s">
        <v>300</v>
      </c>
      <c r="AW119">
        <f>0</f>
        <v>0</v>
      </c>
      <c r="AZ119">
        <f>Source!X28</f>
        <v>140.46</v>
      </c>
      <c r="BA119">
        <f>Source!Y28</f>
        <v>83.46</v>
      </c>
      <c r="CD119">
        <v>1</v>
      </c>
    </row>
    <row r="120" spans="1:82" ht="14.25" x14ac:dyDescent="0.2">
      <c r="A120" s="62" t="s">
        <v>65</v>
      </c>
      <c r="B120" s="54" t="str">
        <f>Source!F30</f>
        <v>16.2.01.02-0001</v>
      </c>
      <c r="C120" s="54" t="str">
        <f>Source!G30</f>
        <v>Земля растительная</v>
      </c>
      <c r="D120" s="55" t="str">
        <f>Source!H30</f>
        <v>м3</v>
      </c>
      <c r="E120" s="56">
        <f>Source!K30</f>
        <v>0.15</v>
      </c>
      <c r="F120" s="56"/>
      <c r="G120" s="56">
        <f>Source!I30</f>
        <v>0.15</v>
      </c>
      <c r="H120" s="57">
        <f>Source!AL30</f>
        <v>1062.45</v>
      </c>
      <c r="I120" s="58">
        <f>IF(Source!BC30&lt;&gt; 0, Source!BC30, 1)</f>
        <v>1.33</v>
      </c>
      <c r="J120" s="57">
        <f>ROUND(H120*I120, 2)</f>
        <v>1413.06</v>
      </c>
      <c r="K120" s="58"/>
      <c r="L120" s="57">
        <f>Source!P30</f>
        <v>211.96</v>
      </c>
    </row>
    <row r="121" spans="1:82" ht="15" x14ac:dyDescent="0.2">
      <c r="C121" s="89" t="s">
        <v>299</v>
      </c>
      <c r="D121" s="89"/>
      <c r="E121" s="89"/>
      <c r="F121" s="89"/>
      <c r="G121" s="89"/>
      <c r="H121" s="89"/>
      <c r="I121" s="90">
        <f>IF(E120&lt;&gt;0,K121/E120, 0)</f>
        <v>1413.0666666666668</v>
      </c>
      <c r="J121" s="90"/>
      <c r="K121" s="90">
        <f>L120</f>
        <v>211.96</v>
      </c>
      <c r="L121" s="90"/>
      <c r="AD121">
        <f>ROUND((Source!AT30/100)*((ROUND(ROUND(Source!AO30,2)*Source!I30, 2)+ROUND(ROUND(Source!AN30,2)*Source!I30, 2))), 2)</f>
        <v>0</v>
      </c>
      <c r="AE121">
        <f>ROUND((Source!AU30/100)*((ROUND(ROUND(Source!AO30,2)*Source!I30, 2)+ROUND(ROUND(Source!AN30,2)*Source!I30, 2))), 2)</f>
        <v>0</v>
      </c>
      <c r="AN121" s="59">
        <f>L120</f>
        <v>211.96</v>
      </c>
      <c r="AO121">
        <f>0</f>
        <v>0</v>
      </c>
      <c r="AQ121" t="s">
        <v>300</v>
      </c>
      <c r="AR121">
        <f>0</f>
        <v>0</v>
      </c>
      <c r="AT121">
        <f>0</f>
        <v>0</v>
      </c>
      <c r="AV121" t="s">
        <v>300</v>
      </c>
      <c r="AW121" s="59">
        <f>L120</f>
        <v>211.96</v>
      </c>
      <c r="AZ121">
        <f>Source!X30</f>
        <v>0</v>
      </c>
      <c r="BA121">
        <f>Source!Y30</f>
        <v>0</v>
      </c>
      <c r="CD121">
        <v>1</v>
      </c>
    </row>
    <row r="122" spans="1:82" ht="106.5" x14ac:dyDescent="0.2">
      <c r="A122" s="43" t="s">
        <v>71</v>
      </c>
      <c r="B122" s="45" t="s">
        <v>319</v>
      </c>
      <c r="C122" s="45" t="s">
        <v>320</v>
      </c>
      <c r="D122" s="46" t="str">
        <f>Source!H31</f>
        <v>100 м2</v>
      </c>
      <c r="E122" s="47">
        <f>Source!K31</f>
        <v>0.01</v>
      </c>
      <c r="F122" s="47"/>
      <c r="G122" s="47">
        <f>Source!I31</f>
        <v>0.01</v>
      </c>
      <c r="H122" s="49"/>
      <c r="I122" s="48"/>
      <c r="J122" s="49"/>
      <c r="K122" s="48"/>
      <c r="L122" s="49"/>
    </row>
    <row r="123" spans="1:82" ht="165.75" x14ac:dyDescent="0.2">
      <c r="B123" s="50" t="str">
        <f>Source!EO31</f>
        <v>Поправка: 421/пр_2020_п.58_пп.б</v>
      </c>
      <c r="C123" s="50" t="str">
        <f>Source!CN31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4" spans="1:82" x14ac:dyDescent="0.2">
      <c r="C124" s="51" t="str">
        <f>"Объем: "&amp;Source!I31&amp;"=1/"&amp;"100"</f>
        <v>Объем: 0,01=1/100</v>
      </c>
    </row>
    <row r="125" spans="1:82" ht="15" x14ac:dyDescent="0.2">
      <c r="A125" s="44"/>
      <c r="B125" s="47">
        <v>1</v>
      </c>
      <c r="C125" s="44" t="s">
        <v>292</v>
      </c>
      <c r="D125" s="46" t="s">
        <v>214</v>
      </c>
      <c r="E125" s="52"/>
      <c r="F125" s="47"/>
      <c r="G125" s="47">
        <f>Source!U31</f>
        <v>6.5204999999999999E-2</v>
      </c>
      <c r="H125" s="47"/>
      <c r="I125" s="47"/>
      <c r="J125" s="47"/>
      <c r="K125" s="47"/>
      <c r="L125" s="53">
        <f>SUM(L126:L127)-SUMIF(CE126:CE127, 1, L126:L127)</f>
        <v>19.189999999999998</v>
      </c>
    </row>
    <row r="126" spans="1:82" ht="14.25" x14ac:dyDescent="0.2">
      <c r="A126" s="45"/>
      <c r="B126" s="45" t="s">
        <v>239</v>
      </c>
      <c r="C126" s="45" t="s">
        <v>240</v>
      </c>
      <c r="D126" s="46" t="s">
        <v>241</v>
      </c>
      <c r="E126" s="47">
        <v>5</v>
      </c>
      <c r="F126" s="47">
        <f>ROUND(1.15,7)</f>
        <v>1.1499999999999999</v>
      </c>
      <c r="G126" s="47">
        <f>SmtRes!CX13</f>
        <v>5.7500000000000002E-2</v>
      </c>
      <c r="H126" s="49"/>
      <c r="I126" s="48"/>
      <c r="J126" s="49">
        <f>SmtRes!CZ13</f>
        <v>291.12</v>
      </c>
      <c r="K126" s="48"/>
      <c r="L126" s="49">
        <f>SmtRes!DI13</f>
        <v>16.739999999999998</v>
      </c>
    </row>
    <row r="127" spans="1:82" ht="14.25" x14ac:dyDescent="0.2">
      <c r="A127" s="45"/>
      <c r="B127" s="45" t="s">
        <v>242</v>
      </c>
      <c r="C127" s="45" t="s">
        <v>243</v>
      </c>
      <c r="D127" s="46" t="s">
        <v>241</v>
      </c>
      <c r="E127" s="47">
        <v>0.67</v>
      </c>
      <c r="F127" s="47">
        <f>ROUND(1.15,7)</f>
        <v>1.1499999999999999</v>
      </c>
      <c r="G127" s="47">
        <f>SmtRes!CX14</f>
        <v>7.705E-3</v>
      </c>
      <c r="H127" s="49"/>
      <c r="I127" s="48"/>
      <c r="J127" s="49">
        <f>SmtRes!CZ14</f>
        <v>317.83</v>
      </c>
      <c r="K127" s="48"/>
      <c r="L127" s="49">
        <f>SmtRes!DI14</f>
        <v>2.4500000000000002</v>
      </c>
    </row>
    <row r="128" spans="1:82" ht="15" x14ac:dyDescent="0.2">
      <c r="A128" s="44"/>
      <c r="B128" s="47">
        <v>2</v>
      </c>
      <c r="C128" s="44" t="s">
        <v>303</v>
      </c>
      <c r="D128" s="46"/>
      <c r="E128" s="52"/>
      <c r="F128" s="47"/>
      <c r="G128" s="47"/>
      <c r="H128" s="47"/>
      <c r="I128" s="47"/>
      <c r="J128" s="47"/>
      <c r="K128" s="47"/>
      <c r="L128" s="53">
        <f>SUM(L129:L131)-SUMIF(CE129:CE131, 1, L129:L131)</f>
        <v>24.1</v>
      </c>
    </row>
    <row r="129" spans="1:83" ht="15" x14ac:dyDescent="0.2">
      <c r="A129" s="44"/>
      <c r="B129" s="47"/>
      <c r="C129" s="44" t="s">
        <v>305</v>
      </c>
      <c r="D129" s="46" t="s">
        <v>214</v>
      </c>
      <c r="E129" s="52"/>
      <c r="F129" s="47"/>
      <c r="G129" s="47">
        <f>Source!V31</f>
        <v>1.6250000000000001E-2</v>
      </c>
      <c r="H129" s="47"/>
      <c r="I129" s="47"/>
      <c r="J129" s="47"/>
      <c r="K129" s="47"/>
      <c r="L129" s="53">
        <f>SUMIF(CE130:CE131, 1, L130:L131)</f>
        <v>5.82</v>
      </c>
      <c r="CE129">
        <v>1</v>
      </c>
    </row>
    <row r="130" spans="1:83" ht="28.5" x14ac:dyDescent="0.2">
      <c r="A130" s="45"/>
      <c r="B130" s="45" t="s">
        <v>229</v>
      </c>
      <c r="C130" s="45" t="s">
        <v>231</v>
      </c>
      <c r="D130" s="46" t="s">
        <v>222</v>
      </c>
      <c r="E130" s="47">
        <v>1.3</v>
      </c>
      <c r="F130" s="47">
        <f>ROUND(1.25,7)</f>
        <v>1.25</v>
      </c>
      <c r="G130" s="47">
        <f>SmtRes!CX16</f>
        <v>1.6250000000000001E-2</v>
      </c>
      <c r="H130" s="49"/>
      <c r="I130" s="48"/>
      <c r="J130" s="49">
        <f>SmtRes!CZ16</f>
        <v>1482.79</v>
      </c>
      <c r="K130" s="48"/>
      <c r="L130" s="49">
        <f>SmtRes!DG16</f>
        <v>24.1</v>
      </c>
    </row>
    <row r="131" spans="1:83" ht="28.5" x14ac:dyDescent="0.2">
      <c r="A131" s="45"/>
      <c r="B131" s="45" t="s">
        <v>226</v>
      </c>
      <c r="C131" s="45" t="s">
        <v>304</v>
      </c>
      <c r="D131" s="46" t="s">
        <v>214</v>
      </c>
      <c r="E131" s="47">
        <f>SmtRes!DO16*SmtRes!AT16</f>
        <v>1.3</v>
      </c>
      <c r="F131" s="47">
        <f>ROUND(1.25,7)</f>
        <v>1.25</v>
      </c>
      <c r="G131" s="47">
        <f>ROUND(E131*F131*G122, 7)</f>
        <v>1.6250000000000001E-2</v>
      </c>
      <c r="H131" s="49"/>
      <c r="I131" s="48"/>
      <c r="J131" s="49">
        <f>ROUND(SmtRes!AG16/SmtRes!DO16, 2)</f>
        <v>357.89</v>
      </c>
      <c r="K131" s="48"/>
      <c r="L131" s="49">
        <f>SmtRes!DH16</f>
        <v>5.82</v>
      </c>
      <c r="CE131">
        <v>1</v>
      </c>
    </row>
    <row r="132" spans="1:83" ht="15" x14ac:dyDescent="0.2">
      <c r="A132" s="44"/>
      <c r="B132" s="47">
        <v>4</v>
      </c>
      <c r="C132" s="44" t="s">
        <v>311</v>
      </c>
      <c r="D132" s="46"/>
      <c r="E132" s="52"/>
      <c r="F132" s="47"/>
      <c r="G132" s="47"/>
      <c r="H132" s="47"/>
      <c r="I132" s="47"/>
      <c r="J132" s="47"/>
      <c r="K132" s="47"/>
      <c r="L132" s="53">
        <f>SUM(L133:L133)-SUMIF(CE133:CE133, 1, L133:L133)</f>
        <v>2.71</v>
      </c>
    </row>
    <row r="133" spans="1:83" ht="14.25" x14ac:dyDescent="0.2">
      <c r="A133" s="45"/>
      <c r="B133" s="45" t="s">
        <v>232</v>
      </c>
      <c r="C133" s="45" t="s">
        <v>234</v>
      </c>
      <c r="D133" s="46" t="s">
        <v>64</v>
      </c>
      <c r="E133" s="47">
        <v>10</v>
      </c>
      <c r="F133" s="47"/>
      <c r="G133" s="47">
        <f>SmtRes!CX17</f>
        <v>0.1</v>
      </c>
      <c r="H133" s="49">
        <f>SmtRes!CZ17</f>
        <v>35.71</v>
      </c>
      <c r="I133" s="48">
        <f>SmtRes!AI17</f>
        <v>0.76</v>
      </c>
      <c r="J133" s="49">
        <f>ROUND(H133*I133, 2)</f>
        <v>27.14</v>
      </c>
      <c r="K133" s="48"/>
      <c r="L133" s="49">
        <f>SmtRes!DF17</f>
        <v>2.71</v>
      </c>
    </row>
    <row r="134" spans="1:83" ht="14.25" x14ac:dyDescent="0.2">
      <c r="A134" s="45"/>
      <c r="B134" s="45" t="str">
        <f>EtalonRes!I18</f>
        <v>16.2.02.07</v>
      </c>
      <c r="C134" s="54" t="str">
        <f>EtalonRes!K18</f>
        <v>Семена газонных трав</v>
      </c>
      <c r="D134" s="55" t="str">
        <f>EtalonRes!O18</f>
        <v>кг</v>
      </c>
      <c r="E134" s="56">
        <f>EtalonRes!X18</f>
        <v>2</v>
      </c>
      <c r="F134" s="56"/>
      <c r="G134" s="56">
        <f>ROUND(EtalonRes!AG18*Source!I31, 7)</f>
        <v>0.02</v>
      </c>
      <c r="H134" s="57"/>
      <c r="I134" s="58"/>
      <c r="J134" s="57"/>
      <c r="K134" s="58"/>
      <c r="L134" s="57"/>
    </row>
    <row r="135" spans="1:83" ht="15" x14ac:dyDescent="0.2">
      <c r="A135" s="45"/>
      <c r="B135" s="45"/>
      <c r="C135" s="60" t="s">
        <v>293</v>
      </c>
      <c r="D135" s="46"/>
      <c r="E135" s="47"/>
      <c r="F135" s="47"/>
      <c r="G135" s="47"/>
      <c r="H135" s="49"/>
      <c r="I135" s="48"/>
      <c r="J135" s="49"/>
      <c r="K135" s="48"/>
      <c r="L135" s="49">
        <f>L125+L128+L129+L132</f>
        <v>51.82</v>
      </c>
    </row>
    <row r="136" spans="1:83" ht="14.25" x14ac:dyDescent="0.2">
      <c r="A136" s="45"/>
      <c r="B136" s="45"/>
      <c r="C136" s="45" t="s">
        <v>294</v>
      </c>
      <c r="D136" s="46"/>
      <c r="E136" s="47"/>
      <c r="F136" s="47"/>
      <c r="G136" s="47"/>
      <c r="H136" s="49"/>
      <c r="I136" s="48"/>
      <c r="J136" s="49"/>
      <c r="K136" s="48"/>
      <c r="L136" s="49">
        <f>SUM(AR122:AR139)+SUM(AS122:AS139)+SUM(AT122:AT139)+SUM(AU122:AU139)+SUM(AV122:AV139)</f>
        <v>25.009999999999998</v>
      </c>
    </row>
    <row r="137" spans="1:83" ht="28.5" x14ac:dyDescent="0.2">
      <c r="A137" s="45"/>
      <c r="B137" s="45" t="s">
        <v>59</v>
      </c>
      <c r="C137" s="45" t="s">
        <v>316</v>
      </c>
      <c r="D137" s="46" t="s">
        <v>296</v>
      </c>
      <c r="E137" s="47">
        <f>Source!BZ31</f>
        <v>103</v>
      </c>
      <c r="F137" s="47"/>
      <c r="G137" s="47">
        <f>Source!AT31</f>
        <v>103</v>
      </c>
      <c r="H137" s="49"/>
      <c r="I137" s="48"/>
      <c r="J137" s="49"/>
      <c r="K137" s="48"/>
      <c r="L137" s="49">
        <f>SUM(AZ122:AZ139)</f>
        <v>25.76</v>
      </c>
    </row>
    <row r="138" spans="1:83" ht="28.5" x14ac:dyDescent="0.2">
      <c r="A138" s="54"/>
      <c r="B138" s="54" t="s">
        <v>317</v>
      </c>
      <c r="C138" s="54" t="s">
        <v>318</v>
      </c>
      <c r="D138" s="55" t="s">
        <v>296</v>
      </c>
      <c r="E138" s="56">
        <f>Source!CA31</f>
        <v>72</v>
      </c>
      <c r="F138" s="56">
        <f>ROUND(0.85,7)</f>
        <v>0.85</v>
      </c>
      <c r="G138" s="56">
        <f>Source!AU31</f>
        <v>61.2</v>
      </c>
      <c r="H138" s="57"/>
      <c r="I138" s="58"/>
      <c r="J138" s="57"/>
      <c r="K138" s="58"/>
      <c r="L138" s="57">
        <f>SUM(BA122:BA139)</f>
        <v>15.31</v>
      </c>
    </row>
    <row r="139" spans="1:83" ht="15" x14ac:dyDescent="0.2">
      <c r="C139" s="89" t="s">
        <v>299</v>
      </c>
      <c r="D139" s="89"/>
      <c r="E139" s="89"/>
      <c r="F139" s="89"/>
      <c r="G139" s="89"/>
      <c r="H139" s="89"/>
      <c r="I139" s="90">
        <f>IF(E122&lt;&gt;0,K139/E122, 0)</f>
        <v>9289.0000000000018</v>
      </c>
      <c r="J139" s="90"/>
      <c r="K139" s="90">
        <f>L125+L128+L132+L137+L138+L129</f>
        <v>92.890000000000015</v>
      </c>
      <c r="L139" s="90"/>
      <c r="AD139">
        <f>ROUND((Source!AT31/100)*((ROUND(SUMIF(SmtRes!AQ13:'SmtRes'!AQ18,"=1",SmtRes!AD13:'SmtRes'!AD18)*Source!I31, 2)+ROUND(SUMIF(SmtRes!AQ13:'SmtRes'!AQ18,"=1",SmtRes!AC13:'SmtRes'!AC18)*Source!I31, 2))), 2)</f>
        <v>9.9600000000000009</v>
      </c>
      <c r="AE139">
        <f>ROUND((Source!AU31/100)*((ROUND(SUMIF(SmtRes!AQ13:'SmtRes'!AQ18,"=1",SmtRes!AD13:'SmtRes'!AD18)*Source!I31, 2)+ROUND(SUMIF(SmtRes!AQ13:'SmtRes'!AQ18,"=1",SmtRes!AC13:'SmtRes'!AC18)*Source!I31, 2))), 2)</f>
        <v>5.92</v>
      </c>
      <c r="AN139" s="59">
        <f>L125+L128+L132+L137+L138+L129</f>
        <v>92.890000000000015</v>
      </c>
      <c r="AO139" s="59">
        <f>L128</f>
        <v>24.1</v>
      </c>
      <c r="AQ139" t="s">
        <v>300</v>
      </c>
      <c r="AR139" s="59">
        <f>L125</f>
        <v>19.189999999999998</v>
      </c>
      <c r="AT139" s="59">
        <f>L129</f>
        <v>5.82</v>
      </c>
      <c r="AV139" t="s">
        <v>300</v>
      </c>
      <c r="AW139" s="59">
        <f>L132</f>
        <v>2.71</v>
      </c>
      <c r="AZ139">
        <f>Source!X31</f>
        <v>25.76</v>
      </c>
      <c r="BA139">
        <f>Source!Y31</f>
        <v>15.31</v>
      </c>
      <c r="CD139">
        <v>1</v>
      </c>
    </row>
    <row r="140" spans="1:83" ht="28.5" x14ac:dyDescent="0.2">
      <c r="A140" s="62" t="s">
        <v>79</v>
      </c>
      <c r="B140" s="54" t="str">
        <f>Source!F33</f>
        <v>16.2.02.07-0161</v>
      </c>
      <c r="C140" s="54" t="str">
        <f>Source!G33</f>
        <v>Семена газонных трав (смесь Городская)</v>
      </c>
      <c r="D140" s="55" t="str">
        <f>Source!H33</f>
        <v>кг</v>
      </c>
      <c r="E140" s="56">
        <f>Source!K33</f>
        <v>0.02</v>
      </c>
      <c r="F140" s="56"/>
      <c r="G140" s="56">
        <f>Source!I33</f>
        <v>0.02</v>
      </c>
      <c r="H140" s="57">
        <f>Source!AL33</f>
        <v>149.15</v>
      </c>
      <c r="I140" s="58">
        <f>IF(Source!BC33&lt;&gt; 0, Source!BC33, 1)</f>
        <v>1.47</v>
      </c>
      <c r="J140" s="57">
        <f>ROUND(H140*I140, 2)</f>
        <v>219.25</v>
      </c>
      <c r="K140" s="58"/>
      <c r="L140" s="57">
        <f>Source!P33</f>
        <v>4.3899999999999997</v>
      </c>
    </row>
    <row r="141" spans="1:83" ht="15" x14ac:dyDescent="0.2">
      <c r="C141" s="89" t="s">
        <v>299</v>
      </c>
      <c r="D141" s="89"/>
      <c r="E141" s="89"/>
      <c r="F141" s="89"/>
      <c r="G141" s="89"/>
      <c r="H141" s="89"/>
      <c r="I141" s="90">
        <f>IF(E140&lt;&gt;0,K141/E140, 0)</f>
        <v>219.49999999999997</v>
      </c>
      <c r="J141" s="90"/>
      <c r="K141" s="90">
        <f>L140</f>
        <v>4.3899999999999997</v>
      </c>
      <c r="L141" s="90"/>
      <c r="AD141">
        <f>ROUND((Source!AT33/100)*((ROUND(ROUND(Source!AO33,2)*Source!I33, 2)+ROUND(ROUND(Source!AN33,2)*Source!I33, 2))), 2)</f>
        <v>0</v>
      </c>
      <c r="AE141">
        <f>ROUND((Source!AU33/100)*((ROUND(ROUND(Source!AO33,2)*Source!I33, 2)+ROUND(ROUND(Source!AN33,2)*Source!I33, 2))), 2)</f>
        <v>0</v>
      </c>
      <c r="AN141" s="59">
        <f>L140</f>
        <v>4.3899999999999997</v>
      </c>
      <c r="AO141">
        <f>0</f>
        <v>0</v>
      </c>
      <c r="AQ141" t="s">
        <v>300</v>
      </c>
      <c r="AR141">
        <f>0</f>
        <v>0</v>
      </c>
      <c r="AT141">
        <f>0</f>
        <v>0</v>
      </c>
      <c r="AV141" t="s">
        <v>300</v>
      </c>
      <c r="AW141" s="59">
        <f>L140</f>
        <v>4.3899999999999997</v>
      </c>
      <c r="AZ141">
        <f>Source!X33</f>
        <v>0</v>
      </c>
      <c r="BA141">
        <f>Source!Y33</f>
        <v>0</v>
      </c>
      <c r="CD141">
        <v>1</v>
      </c>
    </row>
    <row r="143" spans="1:83" ht="15" x14ac:dyDescent="0.2">
      <c r="A143" s="67"/>
      <c r="B143" s="68"/>
      <c r="C143" s="103" t="s">
        <v>321</v>
      </c>
      <c r="D143" s="103"/>
      <c r="E143" s="103"/>
      <c r="F143" s="103"/>
      <c r="G143" s="103"/>
      <c r="H143" s="103"/>
      <c r="I143" s="69"/>
      <c r="J143" s="67"/>
      <c r="K143" s="70"/>
      <c r="L143" s="69"/>
    </row>
    <row r="145" spans="1:12" ht="15" x14ac:dyDescent="0.2">
      <c r="A145" s="64"/>
      <c r="B145" s="65"/>
      <c r="C145" s="104" t="s">
        <v>322</v>
      </c>
      <c r="D145" s="104"/>
      <c r="E145" s="104"/>
      <c r="F145" s="104"/>
      <c r="G145" s="104"/>
      <c r="H145" s="104"/>
      <c r="I145" s="53"/>
      <c r="J145" s="64"/>
      <c r="K145" s="66"/>
      <c r="L145" s="53">
        <f>L147+L162+L163</f>
        <v>1791.4299999999998</v>
      </c>
    </row>
    <row r="146" spans="1:12" ht="14.25" x14ac:dyDescent="0.2">
      <c r="A146" s="61"/>
      <c r="B146" s="63"/>
      <c r="C146" s="105" t="s">
        <v>323</v>
      </c>
      <c r="D146" s="106"/>
      <c r="E146" s="106"/>
      <c r="F146" s="106"/>
      <c r="G146" s="106"/>
      <c r="H146" s="106"/>
      <c r="I146" s="49"/>
      <c r="J146" s="61"/>
      <c r="K146" s="47"/>
      <c r="L146" s="49"/>
    </row>
    <row r="147" spans="1:12" ht="14.25" x14ac:dyDescent="0.2">
      <c r="A147" s="61"/>
      <c r="B147" s="63"/>
      <c r="C147" s="106" t="s">
        <v>324</v>
      </c>
      <c r="D147" s="106"/>
      <c r="E147" s="106"/>
      <c r="F147" s="106"/>
      <c r="G147" s="106"/>
      <c r="H147" s="106"/>
      <c r="I147" s="49"/>
      <c r="J147" s="61"/>
      <c r="K147" s="47"/>
      <c r="L147" s="49">
        <f>L149+L150+L156+L160</f>
        <v>918.09999999999991</v>
      </c>
    </row>
    <row r="148" spans="1:12" ht="14.25" x14ac:dyDescent="0.2">
      <c r="A148" s="61"/>
      <c r="B148" s="63"/>
      <c r="C148" s="105" t="s">
        <v>323</v>
      </c>
      <c r="D148" s="106"/>
      <c r="E148" s="106"/>
      <c r="F148" s="106"/>
      <c r="G148" s="106"/>
      <c r="H148" s="106"/>
      <c r="I148" s="49"/>
      <c r="J148" s="61"/>
      <c r="K148" s="47"/>
      <c r="L148" s="49"/>
    </row>
    <row r="149" spans="1:12" ht="14.25" x14ac:dyDescent="0.2">
      <c r="A149" s="61"/>
      <c r="B149" s="63"/>
      <c r="C149" s="106" t="s">
        <v>325</v>
      </c>
      <c r="D149" s="106"/>
      <c r="E149" s="106"/>
      <c r="F149" s="106"/>
      <c r="G149" s="106"/>
      <c r="H149" s="106"/>
      <c r="I149" s="49"/>
      <c r="J149" s="61"/>
      <c r="K149" s="47"/>
      <c r="L149" s="49">
        <f>SUMIF(CD58:CD141, 1, AR58:AR141)</f>
        <v>638.26</v>
      </c>
    </row>
    <row r="150" spans="1:12" ht="14.25" hidden="1" x14ac:dyDescent="0.2">
      <c r="A150" s="61"/>
      <c r="B150" s="63"/>
      <c r="C150" s="106" t="s">
        <v>326</v>
      </c>
      <c r="D150" s="106"/>
      <c r="E150" s="106"/>
      <c r="F150" s="106"/>
      <c r="G150" s="106"/>
      <c r="H150" s="106"/>
      <c r="I150" s="49"/>
      <c r="J150" s="61"/>
      <c r="K150" s="47"/>
      <c r="L150" s="49">
        <f>L152+L155+L154</f>
        <v>59.42</v>
      </c>
    </row>
    <row r="151" spans="1:12" ht="14.25" hidden="1" x14ac:dyDescent="0.2">
      <c r="A151" s="61"/>
      <c r="B151" s="63"/>
      <c r="C151" s="105" t="s">
        <v>327</v>
      </c>
      <c r="D151" s="106"/>
      <c r="E151" s="106"/>
      <c r="F151" s="106"/>
      <c r="G151" s="106"/>
      <c r="H151" s="106"/>
      <c r="I151" s="49"/>
      <c r="J151" s="61"/>
      <c r="K151" s="47"/>
      <c r="L151" s="49"/>
    </row>
    <row r="152" spans="1:12" ht="14.25" x14ac:dyDescent="0.2">
      <c r="A152" s="61"/>
      <c r="B152" s="63"/>
      <c r="C152" s="106" t="s">
        <v>326</v>
      </c>
      <c r="D152" s="106"/>
      <c r="E152" s="106"/>
      <c r="F152" s="106"/>
      <c r="G152" s="106"/>
      <c r="H152" s="106"/>
      <c r="I152" s="49"/>
      <c r="J152" s="61"/>
      <c r="K152" s="47"/>
      <c r="L152" s="49">
        <f>SUMIF(CD58:CD141, 1, AO58:AO141)</f>
        <v>44.15</v>
      </c>
    </row>
    <row r="153" spans="1:12" ht="14.25" hidden="1" x14ac:dyDescent="0.2">
      <c r="A153" s="61"/>
      <c r="B153" s="63"/>
      <c r="C153" s="105" t="s">
        <v>328</v>
      </c>
      <c r="D153" s="106"/>
      <c r="E153" s="106"/>
      <c r="F153" s="106"/>
      <c r="G153" s="106"/>
      <c r="H153" s="106"/>
      <c r="I153" s="49"/>
      <c r="J153" s="61"/>
      <c r="K153" s="47"/>
      <c r="L153" s="49"/>
    </row>
    <row r="154" spans="1:12" ht="14.25" x14ac:dyDescent="0.2">
      <c r="A154" s="61"/>
      <c r="B154" s="63"/>
      <c r="C154" s="106" t="s">
        <v>337</v>
      </c>
      <c r="D154" s="106"/>
      <c r="E154" s="106"/>
      <c r="F154" s="106"/>
      <c r="G154" s="106"/>
      <c r="H154" s="106"/>
      <c r="I154" s="49"/>
      <c r="J154" s="61"/>
      <c r="K154" s="47"/>
      <c r="L154" s="49">
        <f>SUMIF(CD58:CD141, 1, AT58:AT141)</f>
        <v>15.27</v>
      </c>
    </row>
    <row r="155" spans="1:12" ht="14.25" hidden="1" x14ac:dyDescent="0.2">
      <c r="A155" s="61"/>
      <c r="B155" s="63"/>
      <c r="C155" s="106" t="s">
        <v>329</v>
      </c>
      <c r="D155" s="106"/>
      <c r="E155" s="106"/>
      <c r="F155" s="106"/>
      <c r="G155" s="106"/>
      <c r="H155" s="106"/>
      <c r="I155" s="49"/>
      <c r="J155" s="61"/>
      <c r="K155" s="47"/>
      <c r="L155" s="49">
        <f>SUMIF(CD58:CD141, 1, AV58:AV141)</f>
        <v>0</v>
      </c>
    </row>
    <row r="156" spans="1:12" ht="14.25" x14ac:dyDescent="0.2">
      <c r="A156" s="61"/>
      <c r="B156" s="63"/>
      <c r="C156" s="106" t="s">
        <v>330</v>
      </c>
      <c r="D156" s="106"/>
      <c r="E156" s="106"/>
      <c r="F156" s="106"/>
      <c r="G156" s="106"/>
      <c r="H156" s="106"/>
      <c r="I156" s="49"/>
      <c r="J156" s="61"/>
      <c r="K156" s="47"/>
      <c r="L156" s="49">
        <f>L158+L159</f>
        <v>220.42000000000002</v>
      </c>
    </row>
    <row r="157" spans="1:12" ht="14.25" x14ac:dyDescent="0.2">
      <c r="A157" s="61"/>
      <c r="B157" s="63"/>
      <c r="C157" s="105" t="s">
        <v>327</v>
      </c>
      <c r="D157" s="106"/>
      <c r="E157" s="106"/>
      <c r="F157" s="106"/>
      <c r="G157" s="106"/>
      <c r="H157" s="106"/>
      <c r="I157" s="49"/>
      <c r="J157" s="61"/>
      <c r="K157" s="47"/>
      <c r="L157" s="49"/>
    </row>
    <row r="158" spans="1:12" ht="14.25" x14ac:dyDescent="0.2">
      <c r="A158" s="61"/>
      <c r="B158" s="63"/>
      <c r="C158" s="106" t="s">
        <v>331</v>
      </c>
      <c r="D158" s="106"/>
      <c r="E158" s="106"/>
      <c r="F158" s="106"/>
      <c r="G158" s="106"/>
      <c r="H158" s="106"/>
      <c r="I158" s="49"/>
      <c r="J158" s="61"/>
      <c r="K158" s="47"/>
      <c r="L158" s="49">
        <f>SUMIF(CD58:CD141, 1, AW58:AW141)-SUMIF(CD58:CD141, 1, BK58:BK141)</f>
        <v>220.42000000000002</v>
      </c>
    </row>
    <row r="159" spans="1:12" ht="14.25" hidden="1" x14ac:dyDescent="0.2">
      <c r="A159" s="61"/>
      <c r="B159" s="63"/>
      <c r="C159" s="106" t="s">
        <v>332</v>
      </c>
      <c r="D159" s="106"/>
      <c r="E159" s="106"/>
      <c r="F159" s="106"/>
      <c r="G159" s="106"/>
      <c r="H159" s="106"/>
      <c r="I159" s="49"/>
      <c r="J159" s="61"/>
      <c r="K159" s="47"/>
      <c r="L159" s="49">
        <f>SUMIF(CD58:CD141, 1, BC58:BC141)</f>
        <v>0</v>
      </c>
    </row>
    <row r="160" spans="1:12" ht="14.25" hidden="1" x14ac:dyDescent="0.2">
      <c r="A160" s="61"/>
      <c r="B160" s="63"/>
      <c r="C160" s="106" t="s">
        <v>333</v>
      </c>
      <c r="D160" s="106"/>
      <c r="E160" s="106"/>
      <c r="F160" s="106"/>
      <c r="G160" s="106"/>
      <c r="H160" s="106"/>
      <c r="I160" s="49"/>
      <c r="J160" s="61"/>
      <c r="K160" s="47"/>
      <c r="L160" s="49">
        <f>SUMIF(CD58:CD141, 1, BB58:BB141)</f>
        <v>0</v>
      </c>
    </row>
    <row r="161" spans="1:12" ht="14.25" x14ac:dyDescent="0.2">
      <c r="A161" s="61"/>
      <c r="B161" s="63"/>
      <c r="C161" s="106" t="s">
        <v>334</v>
      </c>
      <c r="D161" s="106"/>
      <c r="E161" s="106"/>
      <c r="F161" s="106"/>
      <c r="G161" s="106"/>
      <c r="H161" s="106"/>
      <c r="I161" s="49"/>
      <c r="J161" s="61"/>
      <c r="K161" s="47"/>
      <c r="L161" s="49">
        <f>SUMIF(CD58:CD141, 1, AR58:AR141)+SUMIF(CD58:CD141, 1, AT58:AT141)+SUMIF(CD58:CD141, 1, AV58:AV141)</f>
        <v>653.53</v>
      </c>
    </row>
    <row r="162" spans="1:12" ht="14.25" x14ac:dyDescent="0.2">
      <c r="A162" s="61"/>
      <c r="B162" s="63"/>
      <c r="C162" s="106" t="s">
        <v>335</v>
      </c>
      <c r="D162" s="106"/>
      <c r="E162" s="106"/>
      <c r="F162" s="106"/>
      <c r="G162" s="106"/>
      <c r="H162" s="106"/>
      <c r="I162" s="49"/>
      <c r="J162" s="61"/>
      <c r="K162" s="47"/>
      <c r="L162" s="49">
        <f>SUMIF(CD58:CD141, 1, AZ58:AZ141)</f>
        <v>605.35</v>
      </c>
    </row>
    <row r="163" spans="1:12" ht="14.25" x14ac:dyDescent="0.2">
      <c r="A163" s="61"/>
      <c r="B163" s="63"/>
      <c r="C163" s="106" t="s">
        <v>336</v>
      </c>
      <c r="D163" s="106"/>
      <c r="E163" s="106"/>
      <c r="F163" s="106"/>
      <c r="G163" s="106"/>
      <c r="H163" s="106"/>
      <c r="I163" s="49"/>
      <c r="J163" s="61"/>
      <c r="K163" s="47"/>
      <c r="L163" s="49">
        <f>SUMIF(CD58:CD141, 1, BA58:BA141)</f>
        <v>267.98</v>
      </c>
    </row>
    <row r="164" spans="1:12" hidden="1" x14ac:dyDescent="0.2"/>
    <row r="165" spans="1:12" ht="15" hidden="1" x14ac:dyDescent="0.2">
      <c r="A165" s="64"/>
      <c r="B165" s="65"/>
      <c r="C165" s="104" t="s">
        <v>338</v>
      </c>
      <c r="D165" s="104"/>
      <c r="E165" s="104"/>
      <c r="F165" s="104"/>
      <c r="G165" s="104"/>
      <c r="H165" s="104"/>
      <c r="I165" s="53"/>
      <c r="J165" s="64"/>
      <c r="K165" s="66"/>
      <c r="L165" s="53">
        <f>L167+L182+L183</f>
        <v>0</v>
      </c>
    </row>
    <row r="166" spans="1:12" ht="14.25" hidden="1" x14ac:dyDescent="0.2">
      <c r="A166" s="61"/>
      <c r="B166" s="63"/>
      <c r="C166" s="105" t="s">
        <v>323</v>
      </c>
      <c r="D166" s="106"/>
      <c r="E166" s="106"/>
      <c r="F166" s="106"/>
      <c r="G166" s="106"/>
      <c r="H166" s="106"/>
      <c r="I166" s="49"/>
      <c r="J166" s="61"/>
      <c r="K166" s="47"/>
      <c r="L166" s="49"/>
    </row>
    <row r="167" spans="1:12" ht="14.25" hidden="1" x14ac:dyDescent="0.2">
      <c r="A167" s="61"/>
      <c r="B167" s="63"/>
      <c r="C167" s="106" t="s">
        <v>324</v>
      </c>
      <c r="D167" s="106"/>
      <c r="E167" s="106"/>
      <c r="F167" s="106"/>
      <c r="G167" s="106"/>
      <c r="H167" s="106"/>
      <c r="I167" s="49"/>
      <c r="J167" s="61"/>
      <c r="K167" s="47"/>
      <c r="L167" s="49">
        <f>L169+L170+L176+L180</f>
        <v>0</v>
      </c>
    </row>
    <row r="168" spans="1:12" ht="14.25" hidden="1" x14ac:dyDescent="0.2">
      <c r="A168" s="61"/>
      <c r="B168" s="63"/>
      <c r="C168" s="105" t="s">
        <v>323</v>
      </c>
      <c r="D168" s="106"/>
      <c r="E168" s="106"/>
      <c r="F168" s="106"/>
      <c r="G168" s="106"/>
      <c r="H168" s="106"/>
      <c r="I168" s="49"/>
      <c r="J168" s="61"/>
      <c r="K168" s="47"/>
      <c r="L168" s="49"/>
    </row>
    <row r="169" spans="1:12" ht="14.25" hidden="1" x14ac:dyDescent="0.2">
      <c r="A169" s="61"/>
      <c r="B169" s="63"/>
      <c r="C169" s="106" t="s">
        <v>325</v>
      </c>
      <c r="D169" s="106"/>
      <c r="E169" s="106"/>
      <c r="F169" s="106"/>
      <c r="G169" s="106"/>
      <c r="H169" s="106"/>
      <c r="I169" s="49"/>
      <c r="J169" s="61"/>
      <c r="K169" s="47"/>
      <c r="L169" s="49">
        <f>SUMIF(CD58:CD163, 2, AR58:AR163)</f>
        <v>0</v>
      </c>
    </row>
    <row r="170" spans="1:12" ht="14.25" hidden="1" x14ac:dyDescent="0.2">
      <c r="A170" s="61"/>
      <c r="B170" s="63"/>
      <c r="C170" s="106" t="s">
        <v>326</v>
      </c>
      <c r="D170" s="106"/>
      <c r="E170" s="106"/>
      <c r="F170" s="106"/>
      <c r="G170" s="106"/>
      <c r="H170" s="106"/>
      <c r="I170" s="49"/>
      <c r="J170" s="61"/>
      <c r="K170" s="47"/>
      <c r="L170" s="49">
        <f>L172+L175+L174</f>
        <v>0</v>
      </c>
    </row>
    <row r="171" spans="1:12" ht="14.25" hidden="1" x14ac:dyDescent="0.2">
      <c r="A171" s="61"/>
      <c r="B171" s="63"/>
      <c r="C171" s="105" t="s">
        <v>327</v>
      </c>
      <c r="D171" s="106"/>
      <c r="E171" s="106"/>
      <c r="F171" s="106"/>
      <c r="G171" s="106"/>
      <c r="H171" s="106"/>
      <c r="I171" s="49"/>
      <c r="J171" s="61"/>
      <c r="K171" s="47"/>
      <c r="L171" s="49"/>
    </row>
    <row r="172" spans="1:12" ht="14.25" hidden="1" x14ac:dyDescent="0.2">
      <c r="A172" s="61"/>
      <c r="B172" s="63"/>
      <c r="C172" s="106" t="s">
        <v>326</v>
      </c>
      <c r="D172" s="106"/>
      <c r="E172" s="106"/>
      <c r="F172" s="106"/>
      <c r="G172" s="106"/>
      <c r="H172" s="106"/>
      <c r="I172" s="49"/>
      <c r="J172" s="61"/>
      <c r="K172" s="47"/>
      <c r="L172" s="49">
        <f>SUMIF(CD58:CD163, 2, AO58:AO163)</f>
        <v>0</v>
      </c>
    </row>
    <row r="173" spans="1:12" ht="14.25" hidden="1" x14ac:dyDescent="0.2">
      <c r="A173" s="61"/>
      <c r="B173" s="63"/>
      <c r="C173" s="105" t="s">
        <v>328</v>
      </c>
      <c r="D173" s="106"/>
      <c r="E173" s="106"/>
      <c r="F173" s="106"/>
      <c r="G173" s="106"/>
      <c r="H173" s="106"/>
      <c r="I173" s="49"/>
      <c r="J173" s="61"/>
      <c r="K173" s="47"/>
      <c r="L173" s="49"/>
    </row>
    <row r="174" spans="1:12" ht="14.25" hidden="1" x14ac:dyDescent="0.2">
      <c r="A174" s="61"/>
      <c r="B174" s="63"/>
      <c r="C174" s="106" t="s">
        <v>337</v>
      </c>
      <c r="D174" s="106"/>
      <c r="E174" s="106"/>
      <c r="F174" s="106"/>
      <c r="G174" s="106"/>
      <c r="H174" s="106"/>
      <c r="I174" s="49"/>
      <c r="J174" s="61"/>
      <c r="K174" s="47"/>
      <c r="L174" s="49">
        <f>SUMIF(CD58:CD163, 2, AT58:AT163)</f>
        <v>0</v>
      </c>
    </row>
    <row r="175" spans="1:12" ht="14.25" hidden="1" x14ac:dyDescent="0.2">
      <c r="A175" s="61"/>
      <c r="B175" s="63"/>
      <c r="C175" s="106" t="s">
        <v>329</v>
      </c>
      <c r="D175" s="106"/>
      <c r="E175" s="106"/>
      <c r="F175" s="106"/>
      <c r="G175" s="106"/>
      <c r="H175" s="106"/>
      <c r="I175" s="49"/>
      <c r="J175" s="61"/>
      <c r="K175" s="47"/>
      <c r="L175" s="49">
        <f>SUMIF(CD58:CD163, 2, AV58:AV163)</f>
        <v>0</v>
      </c>
    </row>
    <row r="176" spans="1:12" ht="14.25" hidden="1" x14ac:dyDescent="0.2">
      <c r="A176" s="61"/>
      <c r="B176" s="63"/>
      <c r="C176" s="106" t="s">
        <v>330</v>
      </c>
      <c r="D176" s="106"/>
      <c r="E176" s="106"/>
      <c r="F176" s="106"/>
      <c r="G176" s="106"/>
      <c r="H176" s="106"/>
      <c r="I176" s="49"/>
      <c r="J176" s="61"/>
      <c r="K176" s="47"/>
      <c r="L176" s="49">
        <f>L178+L179</f>
        <v>0</v>
      </c>
    </row>
    <row r="177" spans="1:12" ht="14.25" hidden="1" x14ac:dyDescent="0.2">
      <c r="A177" s="61"/>
      <c r="B177" s="63"/>
      <c r="C177" s="105" t="s">
        <v>327</v>
      </c>
      <c r="D177" s="106"/>
      <c r="E177" s="106"/>
      <c r="F177" s="106"/>
      <c r="G177" s="106"/>
      <c r="H177" s="106"/>
      <c r="I177" s="49"/>
      <c r="J177" s="61"/>
      <c r="K177" s="47"/>
      <c r="L177" s="49"/>
    </row>
    <row r="178" spans="1:12" ht="14.25" hidden="1" x14ac:dyDescent="0.2">
      <c r="A178" s="61"/>
      <c r="B178" s="63"/>
      <c r="C178" s="106" t="s">
        <v>331</v>
      </c>
      <c r="D178" s="106"/>
      <c r="E178" s="106"/>
      <c r="F178" s="106"/>
      <c r="G178" s="106"/>
      <c r="H178" s="106"/>
      <c r="I178" s="49"/>
      <c r="J178" s="61"/>
      <c r="K178" s="47"/>
      <c r="L178" s="49">
        <f>SUMIF(CD58:CD163, 2, AW58:AW163)-SUMIF(CD58:CD163, 2, BK58:BK163)</f>
        <v>0</v>
      </c>
    </row>
    <row r="179" spans="1:12" ht="14.25" hidden="1" x14ac:dyDescent="0.2">
      <c r="A179" s="61"/>
      <c r="B179" s="63"/>
      <c r="C179" s="106" t="s">
        <v>332</v>
      </c>
      <c r="D179" s="106"/>
      <c r="E179" s="106"/>
      <c r="F179" s="106"/>
      <c r="G179" s="106"/>
      <c r="H179" s="106"/>
      <c r="I179" s="49"/>
      <c r="J179" s="61"/>
      <c r="K179" s="47"/>
      <c r="L179" s="49">
        <f>SUMIF(CD58:CD163, 2, BC58:BC163)</f>
        <v>0</v>
      </c>
    </row>
    <row r="180" spans="1:12" ht="14.25" hidden="1" x14ac:dyDescent="0.2">
      <c r="A180" s="61"/>
      <c r="B180" s="63"/>
      <c r="C180" s="106" t="s">
        <v>333</v>
      </c>
      <c r="D180" s="106"/>
      <c r="E180" s="106"/>
      <c r="F180" s="106"/>
      <c r="G180" s="106"/>
      <c r="H180" s="106"/>
      <c r="I180" s="49"/>
      <c r="J180" s="61"/>
      <c r="K180" s="47"/>
      <c r="L180" s="49">
        <f>SUMIF(CD58:CD163, 2, BB58:BB163)</f>
        <v>0</v>
      </c>
    </row>
    <row r="181" spans="1:12" ht="14.25" hidden="1" x14ac:dyDescent="0.2">
      <c r="A181" s="61"/>
      <c r="B181" s="63"/>
      <c r="C181" s="106" t="s">
        <v>334</v>
      </c>
      <c r="D181" s="106"/>
      <c r="E181" s="106"/>
      <c r="F181" s="106"/>
      <c r="G181" s="106"/>
      <c r="H181" s="106"/>
      <c r="I181" s="49"/>
      <c r="J181" s="61"/>
      <c r="K181" s="47"/>
      <c r="L181" s="49">
        <f>SUMIF(CD58:CD163, 2, AR58:AR163)+SUMIF(CD58:CD163, 2, AT58:AT163)+SUMIF(CD58:CD163, 2, AV58:AV163)</f>
        <v>0</v>
      </c>
    </row>
    <row r="182" spans="1:12" ht="14.25" hidden="1" x14ac:dyDescent="0.2">
      <c r="A182" s="61"/>
      <c r="B182" s="63"/>
      <c r="C182" s="106" t="s">
        <v>335</v>
      </c>
      <c r="D182" s="106"/>
      <c r="E182" s="106"/>
      <c r="F182" s="106"/>
      <c r="G182" s="106"/>
      <c r="H182" s="106"/>
      <c r="I182" s="49"/>
      <c r="J182" s="61"/>
      <c r="K182" s="47"/>
      <c r="L182" s="49">
        <f>SUMIF(CD58:CD163, 2, AZ58:AZ163)</f>
        <v>0</v>
      </c>
    </row>
    <row r="183" spans="1:12" ht="14.25" hidden="1" x14ac:dyDescent="0.2">
      <c r="A183" s="61"/>
      <c r="B183" s="63"/>
      <c r="C183" s="106" t="s">
        <v>336</v>
      </c>
      <c r="D183" s="106"/>
      <c r="E183" s="106"/>
      <c r="F183" s="106"/>
      <c r="G183" s="106"/>
      <c r="H183" s="106"/>
      <c r="I183" s="49"/>
      <c r="J183" s="61"/>
      <c r="K183" s="47"/>
      <c r="L183" s="49">
        <f>SUMIF(CD58:CD163, 2, BA58:BA163)</f>
        <v>0</v>
      </c>
    </row>
    <row r="184" spans="1:12" hidden="1" x14ac:dyDescent="0.2"/>
    <row r="185" spans="1:12" ht="15" hidden="1" x14ac:dyDescent="0.2">
      <c r="A185" s="64"/>
      <c r="B185" s="65"/>
      <c r="C185" s="104" t="s">
        <v>339</v>
      </c>
      <c r="D185" s="104"/>
      <c r="E185" s="104"/>
      <c r="F185" s="104"/>
      <c r="G185" s="104"/>
      <c r="H185" s="104"/>
      <c r="I185" s="53"/>
      <c r="J185" s="64"/>
      <c r="K185" s="66"/>
      <c r="L185" s="53">
        <f>L187+L188</f>
        <v>0</v>
      </c>
    </row>
    <row r="186" spans="1:12" ht="14.25" hidden="1" x14ac:dyDescent="0.2">
      <c r="A186" s="61"/>
      <c r="B186" s="63"/>
      <c r="C186" s="105" t="s">
        <v>323</v>
      </c>
      <c r="D186" s="106"/>
      <c r="E186" s="106"/>
      <c r="F186" s="106"/>
      <c r="G186" s="106"/>
      <c r="H186" s="106"/>
      <c r="I186" s="49"/>
      <c r="J186" s="61"/>
      <c r="K186" s="47"/>
      <c r="L186" s="49"/>
    </row>
    <row r="187" spans="1:12" ht="14.25" hidden="1" x14ac:dyDescent="0.2">
      <c r="A187" s="61"/>
      <c r="B187" s="63"/>
      <c r="C187" s="106" t="s">
        <v>340</v>
      </c>
      <c r="D187" s="106"/>
      <c r="E187" s="106"/>
      <c r="F187" s="106"/>
      <c r="G187" s="106"/>
      <c r="H187" s="106"/>
      <c r="I187" s="49"/>
      <c r="J187" s="61"/>
      <c r="K187" s="47"/>
      <c r="L187" s="49">
        <f>SUMIF(CD58:CD183, 3, BK58:BK183)</f>
        <v>0</v>
      </c>
    </row>
    <row r="188" spans="1:12" ht="14.25" hidden="1" x14ac:dyDescent="0.2">
      <c r="A188" s="61"/>
      <c r="B188" s="63"/>
      <c r="C188" s="106" t="s">
        <v>341</v>
      </c>
      <c r="D188" s="106"/>
      <c r="E188" s="106"/>
      <c r="F188" s="106"/>
      <c r="G188" s="106"/>
      <c r="H188" s="106"/>
      <c r="I188" s="49"/>
      <c r="J188" s="61"/>
      <c r="K188" s="47"/>
      <c r="L188" s="49">
        <f>SUMIF(CD58:CD183, 3, BD58:BD183)</f>
        <v>0</v>
      </c>
    </row>
    <row r="189" spans="1:12" hidden="1" x14ac:dyDescent="0.2"/>
    <row r="190" spans="1:12" ht="15" hidden="1" x14ac:dyDescent="0.2">
      <c r="A190" s="64"/>
      <c r="B190" s="65"/>
      <c r="C190" s="104" t="s">
        <v>342</v>
      </c>
      <c r="D190" s="104"/>
      <c r="E190" s="104"/>
      <c r="F190" s="104"/>
      <c r="G190" s="104"/>
      <c r="H190" s="104"/>
      <c r="I190" s="53"/>
      <c r="J190" s="64"/>
      <c r="K190" s="66"/>
      <c r="L190" s="53">
        <f>L198+L213+L214+L192+L193+L194+L195</f>
        <v>0</v>
      </c>
    </row>
    <row r="191" spans="1:12" ht="14.25" hidden="1" x14ac:dyDescent="0.2">
      <c r="A191" s="61"/>
      <c r="B191" s="63"/>
      <c r="C191" s="105" t="s">
        <v>323</v>
      </c>
      <c r="D191" s="106"/>
      <c r="E191" s="106"/>
      <c r="F191" s="106"/>
      <c r="G191" s="106"/>
      <c r="H191" s="106"/>
      <c r="I191" s="49"/>
      <c r="J191" s="61"/>
      <c r="K191" s="47"/>
      <c r="L191" s="49"/>
    </row>
    <row r="192" spans="1:12" ht="14.25" hidden="1" x14ac:dyDescent="0.2">
      <c r="A192" s="61"/>
      <c r="B192" s="63"/>
      <c r="C192" s="106" t="s">
        <v>343</v>
      </c>
      <c r="D192" s="106"/>
      <c r="E192" s="106"/>
      <c r="F192" s="106"/>
      <c r="G192" s="106"/>
      <c r="H192" s="106"/>
      <c r="I192" s="49"/>
      <c r="J192" s="61"/>
      <c r="K192" s="47"/>
      <c r="L192" s="49"/>
    </row>
    <row r="193" spans="1:12" ht="14.25" hidden="1" x14ac:dyDescent="0.2">
      <c r="A193" s="61"/>
      <c r="B193" s="63"/>
      <c r="C193" s="106" t="s">
        <v>343</v>
      </c>
      <c r="D193" s="106"/>
      <c r="E193" s="106"/>
      <c r="F193" s="106"/>
      <c r="G193" s="106"/>
      <c r="H193" s="106"/>
      <c r="I193" s="49"/>
      <c r="J193" s="61"/>
      <c r="K193" s="47"/>
      <c r="L193" s="49">
        <f>SUM(BQ58:BQ188)</f>
        <v>0</v>
      </c>
    </row>
    <row r="194" spans="1:12" ht="14.25" hidden="1" x14ac:dyDescent="0.2">
      <c r="A194" s="61"/>
      <c r="B194" s="63"/>
      <c r="C194" s="106" t="s">
        <v>344</v>
      </c>
      <c r="D194" s="106"/>
      <c r="E194" s="106"/>
      <c r="F194" s="106"/>
      <c r="G194" s="106"/>
      <c r="H194" s="106"/>
      <c r="I194" s="49"/>
      <c r="J194" s="61"/>
      <c r="K194" s="47"/>
      <c r="L194" s="49">
        <f>SUMIF(CD58:CD188, 4, BB58:BB188)+SUMIF(CD58:CD188, 4, BC58:BC188)+SUMIF(CD58:CD188, 4, BD58:BD188)</f>
        <v>0</v>
      </c>
    </row>
    <row r="195" spans="1:12" ht="14.25" hidden="1" x14ac:dyDescent="0.2">
      <c r="A195" s="61"/>
      <c r="B195" s="63"/>
      <c r="C195" s="106" t="s">
        <v>345</v>
      </c>
      <c r="D195" s="106"/>
      <c r="E195" s="106"/>
      <c r="F195" s="106"/>
      <c r="G195" s="106"/>
      <c r="H195" s="106"/>
      <c r="I195" s="49"/>
      <c r="J195" s="61"/>
      <c r="K195" s="47"/>
      <c r="L195" s="49">
        <f>SUM(BO58:BO188)</f>
        <v>0</v>
      </c>
    </row>
    <row r="196" spans="1:12" ht="14.25" hidden="1" x14ac:dyDescent="0.2">
      <c r="A196" s="61"/>
      <c r="B196" s="63"/>
      <c r="C196" s="106" t="s">
        <v>346</v>
      </c>
      <c r="D196" s="106"/>
      <c r="E196" s="106"/>
      <c r="F196" s="106"/>
      <c r="G196" s="106"/>
      <c r="H196" s="106"/>
      <c r="I196" s="49"/>
      <c r="J196" s="61"/>
      <c r="K196" s="47"/>
      <c r="L196" s="49">
        <f>L198+L213+L214</f>
        <v>0</v>
      </c>
    </row>
    <row r="197" spans="1:12" ht="14.25" hidden="1" x14ac:dyDescent="0.2">
      <c r="A197" s="61"/>
      <c r="B197" s="63"/>
      <c r="C197" s="105" t="s">
        <v>323</v>
      </c>
      <c r="D197" s="106"/>
      <c r="E197" s="106"/>
      <c r="F197" s="106"/>
      <c r="G197" s="106"/>
      <c r="H197" s="106"/>
      <c r="I197" s="49"/>
      <c r="J197" s="61"/>
      <c r="K197" s="47"/>
      <c r="L197" s="49"/>
    </row>
    <row r="198" spans="1:12" ht="14.25" hidden="1" x14ac:dyDescent="0.2">
      <c r="A198" s="61"/>
      <c r="B198" s="63"/>
      <c r="C198" s="106" t="s">
        <v>324</v>
      </c>
      <c r="D198" s="106"/>
      <c r="E198" s="106"/>
      <c r="F198" s="106"/>
      <c r="G198" s="106"/>
      <c r="H198" s="106"/>
      <c r="I198" s="49"/>
      <c r="J198" s="61"/>
      <c r="K198" s="47"/>
      <c r="L198" s="49">
        <f>L200+L201+L207+L211</f>
        <v>0</v>
      </c>
    </row>
    <row r="199" spans="1:12" ht="14.25" hidden="1" x14ac:dyDescent="0.2">
      <c r="A199" s="61"/>
      <c r="B199" s="63"/>
      <c r="C199" s="105" t="s">
        <v>323</v>
      </c>
      <c r="D199" s="106"/>
      <c r="E199" s="106"/>
      <c r="F199" s="106"/>
      <c r="G199" s="106"/>
      <c r="H199" s="106"/>
      <c r="I199" s="49"/>
      <c r="J199" s="61"/>
      <c r="K199" s="47"/>
      <c r="L199" s="49"/>
    </row>
    <row r="200" spans="1:12" ht="14.25" hidden="1" x14ac:dyDescent="0.2">
      <c r="A200" s="61"/>
      <c r="B200" s="63"/>
      <c r="C200" s="106" t="s">
        <v>325</v>
      </c>
      <c r="D200" s="106"/>
      <c r="E200" s="106"/>
      <c r="F200" s="106"/>
      <c r="G200" s="106"/>
      <c r="H200" s="106"/>
      <c r="I200" s="49"/>
      <c r="J200" s="61"/>
      <c r="K200" s="47"/>
      <c r="L200" s="49">
        <f>SUMIF(CD58:CD188, 4, AR58:AR188)</f>
        <v>0</v>
      </c>
    </row>
    <row r="201" spans="1:12" ht="14.25" hidden="1" x14ac:dyDescent="0.2">
      <c r="A201" s="61"/>
      <c r="B201" s="63"/>
      <c r="C201" s="106" t="s">
        <v>326</v>
      </c>
      <c r="D201" s="106"/>
      <c r="E201" s="106"/>
      <c r="F201" s="106"/>
      <c r="G201" s="106"/>
      <c r="H201" s="106"/>
      <c r="I201" s="49"/>
      <c r="J201" s="61"/>
      <c r="K201" s="47"/>
      <c r="L201" s="49">
        <f>L203+L206+L205</f>
        <v>0</v>
      </c>
    </row>
    <row r="202" spans="1:12" ht="14.25" hidden="1" x14ac:dyDescent="0.2">
      <c r="A202" s="61"/>
      <c r="B202" s="63"/>
      <c r="C202" s="105" t="s">
        <v>327</v>
      </c>
      <c r="D202" s="106"/>
      <c r="E202" s="106"/>
      <c r="F202" s="106"/>
      <c r="G202" s="106"/>
      <c r="H202" s="106"/>
      <c r="I202" s="49"/>
      <c r="J202" s="61"/>
      <c r="K202" s="47"/>
      <c r="L202" s="49"/>
    </row>
    <row r="203" spans="1:12" ht="14.25" hidden="1" x14ac:dyDescent="0.2">
      <c r="A203" s="61"/>
      <c r="B203" s="63"/>
      <c r="C203" s="106" t="s">
        <v>326</v>
      </c>
      <c r="D203" s="106"/>
      <c r="E203" s="106"/>
      <c r="F203" s="106"/>
      <c r="G203" s="106"/>
      <c r="H203" s="106"/>
      <c r="I203" s="49"/>
      <c r="J203" s="61"/>
      <c r="K203" s="47"/>
      <c r="L203" s="49">
        <f>SUMIF(CD58:CD188, 4, AO58:AO188)</f>
        <v>0</v>
      </c>
    </row>
    <row r="204" spans="1:12" ht="14.25" hidden="1" x14ac:dyDescent="0.2">
      <c r="A204" s="61"/>
      <c r="B204" s="63"/>
      <c r="C204" s="105" t="s">
        <v>328</v>
      </c>
      <c r="D204" s="106"/>
      <c r="E204" s="106"/>
      <c r="F204" s="106"/>
      <c r="G204" s="106"/>
      <c r="H204" s="106"/>
      <c r="I204" s="49"/>
      <c r="J204" s="61"/>
      <c r="K204" s="47"/>
      <c r="L204" s="49"/>
    </row>
    <row r="205" spans="1:12" ht="14.25" hidden="1" x14ac:dyDescent="0.2">
      <c r="A205" s="61"/>
      <c r="B205" s="63"/>
      <c r="C205" s="106" t="s">
        <v>337</v>
      </c>
      <c r="D205" s="106"/>
      <c r="E205" s="106"/>
      <c r="F205" s="106"/>
      <c r="G205" s="106"/>
      <c r="H205" s="106"/>
      <c r="I205" s="49"/>
      <c r="J205" s="61"/>
      <c r="K205" s="47"/>
      <c r="L205" s="49">
        <f>SUMIF(CD58:CD188, 4, AT58:AT188)</f>
        <v>0</v>
      </c>
    </row>
    <row r="206" spans="1:12" ht="14.25" hidden="1" x14ac:dyDescent="0.2">
      <c r="A206" s="61"/>
      <c r="B206" s="63"/>
      <c r="C206" s="106" t="s">
        <v>329</v>
      </c>
      <c r="D206" s="106"/>
      <c r="E206" s="106"/>
      <c r="F206" s="106"/>
      <c r="G206" s="106"/>
      <c r="H206" s="106"/>
      <c r="I206" s="49"/>
      <c r="J206" s="61"/>
      <c r="K206" s="47"/>
      <c r="L206" s="49">
        <f>SUMIF(CD58:CD188, 4, AV58:AV188)</f>
        <v>0</v>
      </c>
    </row>
    <row r="207" spans="1:12" ht="14.25" hidden="1" x14ac:dyDescent="0.2">
      <c r="A207" s="61"/>
      <c r="B207" s="63"/>
      <c r="C207" s="106" t="s">
        <v>330</v>
      </c>
      <c r="D207" s="106"/>
      <c r="E207" s="106"/>
      <c r="F207" s="106"/>
      <c r="G207" s="106"/>
      <c r="H207" s="106"/>
      <c r="I207" s="49"/>
      <c r="J207" s="61"/>
      <c r="K207" s="47"/>
      <c r="L207" s="49">
        <f>L209+L210</f>
        <v>0</v>
      </c>
    </row>
    <row r="208" spans="1:12" ht="14.25" hidden="1" x14ac:dyDescent="0.2">
      <c r="A208" s="61"/>
      <c r="B208" s="63"/>
      <c r="C208" s="105" t="s">
        <v>327</v>
      </c>
      <c r="D208" s="106"/>
      <c r="E208" s="106"/>
      <c r="F208" s="106"/>
      <c r="G208" s="106"/>
      <c r="H208" s="106"/>
      <c r="I208" s="49"/>
      <c r="J208" s="61"/>
      <c r="K208" s="47"/>
      <c r="L208" s="49"/>
    </row>
    <row r="209" spans="1:12" ht="14.25" hidden="1" x14ac:dyDescent="0.2">
      <c r="A209" s="61"/>
      <c r="B209" s="63"/>
      <c r="C209" s="106" t="s">
        <v>331</v>
      </c>
      <c r="D209" s="106"/>
      <c r="E209" s="106"/>
      <c r="F209" s="106"/>
      <c r="G209" s="106"/>
      <c r="H209" s="106"/>
      <c r="I209" s="49"/>
      <c r="J209" s="61"/>
      <c r="K209" s="47"/>
      <c r="L209" s="49">
        <f>SUMIF(CD58:CD188, 4, AW58:AW188)-SUMIF(CD58:CD188, 4, BK58:BK188)</f>
        <v>0</v>
      </c>
    </row>
    <row r="210" spans="1:12" ht="14.25" hidden="1" x14ac:dyDescent="0.2">
      <c r="A210" s="61"/>
      <c r="B210" s="63"/>
      <c r="C210" s="106" t="s">
        <v>332</v>
      </c>
      <c r="D210" s="106"/>
      <c r="E210" s="106"/>
      <c r="F210" s="106"/>
      <c r="G210" s="106"/>
      <c r="H210" s="106"/>
      <c r="I210" s="49"/>
      <c r="J210" s="61"/>
      <c r="K210" s="47"/>
      <c r="L210" s="49">
        <f>SUMIF(CD58:CD188, 4, BC58:BC188)</f>
        <v>0</v>
      </c>
    </row>
    <row r="211" spans="1:12" ht="14.25" hidden="1" x14ac:dyDescent="0.2">
      <c r="A211" s="61"/>
      <c r="B211" s="63"/>
      <c r="C211" s="106" t="s">
        <v>333</v>
      </c>
      <c r="D211" s="106"/>
      <c r="E211" s="106"/>
      <c r="F211" s="106"/>
      <c r="G211" s="106"/>
      <c r="H211" s="106"/>
      <c r="I211" s="49"/>
      <c r="J211" s="61"/>
      <c r="K211" s="47"/>
      <c r="L211" s="49">
        <f>SUMIF(CD58:CD188, 4, BB58:BB188)</f>
        <v>0</v>
      </c>
    </row>
    <row r="212" spans="1:12" ht="14.25" hidden="1" x14ac:dyDescent="0.2">
      <c r="A212" s="61"/>
      <c r="B212" s="63"/>
      <c r="C212" s="106" t="s">
        <v>334</v>
      </c>
      <c r="D212" s="106"/>
      <c r="E212" s="106"/>
      <c r="F212" s="106"/>
      <c r="G212" s="106"/>
      <c r="H212" s="106"/>
      <c r="I212" s="49"/>
      <c r="J212" s="61"/>
      <c r="K212" s="47"/>
      <c r="L212" s="49">
        <f>SUMIF(CD58:CD188, 4, AR58:AR188)+SUMIF(CD58:CD188, 4, AT58:AT188)+SUMIF(CD58:CD188, 4, AV58:AV188)</f>
        <v>0</v>
      </c>
    </row>
    <row r="213" spans="1:12" ht="14.25" hidden="1" x14ac:dyDescent="0.2">
      <c r="A213" s="61"/>
      <c r="B213" s="63"/>
      <c r="C213" s="106" t="s">
        <v>335</v>
      </c>
      <c r="D213" s="106"/>
      <c r="E213" s="106"/>
      <c r="F213" s="106"/>
      <c r="G213" s="106"/>
      <c r="H213" s="106"/>
      <c r="I213" s="49"/>
      <c r="J213" s="61"/>
      <c r="K213" s="47"/>
      <c r="L213" s="49">
        <f>SUMIF(CD58:CD188, 4, AZ58:AZ188)</f>
        <v>0</v>
      </c>
    </row>
    <row r="214" spans="1:12" ht="14.25" hidden="1" x14ac:dyDescent="0.2">
      <c r="A214" s="61"/>
      <c r="B214" s="63"/>
      <c r="C214" s="106" t="s">
        <v>336</v>
      </c>
      <c r="D214" s="106"/>
      <c r="E214" s="106"/>
      <c r="F214" s="106"/>
      <c r="G214" s="106"/>
      <c r="H214" s="106"/>
      <c r="I214" s="49"/>
      <c r="J214" s="61"/>
      <c r="K214" s="47"/>
      <c r="L214" s="49">
        <f>SUMIF(CD58:CD188, 4, BA58:BA188)</f>
        <v>0</v>
      </c>
    </row>
    <row r="216" spans="1:12" ht="15" x14ac:dyDescent="0.2">
      <c r="A216" s="64"/>
      <c r="B216" s="65"/>
      <c r="C216" s="104" t="s">
        <v>347</v>
      </c>
      <c r="D216" s="104"/>
      <c r="E216" s="104"/>
      <c r="F216" s="104"/>
      <c r="G216" s="104"/>
      <c r="H216" s="104"/>
      <c r="I216" s="53"/>
      <c r="J216" s="64"/>
      <c r="K216" s="66"/>
      <c r="L216" s="53">
        <f>L145+L165+L185+L190</f>
        <v>1791.4299999999998</v>
      </c>
    </row>
    <row r="217" spans="1:12" ht="14.25" x14ac:dyDescent="0.2">
      <c r="A217" s="61"/>
      <c r="B217" s="63"/>
      <c r="C217" s="105" t="s">
        <v>323</v>
      </c>
      <c r="D217" s="106"/>
      <c r="E217" s="106"/>
      <c r="F217" s="106"/>
      <c r="G217" s="106"/>
      <c r="H217" s="106"/>
      <c r="I217" s="49"/>
      <c r="J217" s="61"/>
      <c r="K217" s="47"/>
      <c r="L217" s="49"/>
    </row>
    <row r="218" spans="1:12" ht="14.25" x14ac:dyDescent="0.2">
      <c r="A218" s="61"/>
      <c r="B218" s="63"/>
      <c r="C218" s="106" t="s">
        <v>324</v>
      </c>
      <c r="D218" s="106"/>
      <c r="E218" s="106"/>
      <c r="F218" s="106"/>
      <c r="G218" s="106"/>
      <c r="H218" s="106"/>
      <c r="I218" s="49"/>
      <c r="J218" s="61"/>
      <c r="K218" s="47"/>
      <c r="L218" s="49">
        <f>L220+L221+L227+L231</f>
        <v>918.09999999999991</v>
      </c>
    </row>
    <row r="219" spans="1:12" ht="14.25" x14ac:dyDescent="0.2">
      <c r="A219" s="61"/>
      <c r="B219" s="63"/>
      <c r="C219" s="105" t="s">
        <v>323</v>
      </c>
      <c r="D219" s="106"/>
      <c r="E219" s="106"/>
      <c r="F219" s="106"/>
      <c r="G219" s="106"/>
      <c r="H219" s="106"/>
      <c r="I219" s="49"/>
      <c r="J219" s="61"/>
      <c r="K219" s="47"/>
      <c r="L219" s="49"/>
    </row>
    <row r="220" spans="1:12" ht="14.25" x14ac:dyDescent="0.2">
      <c r="A220" s="61"/>
      <c r="B220" s="63"/>
      <c r="C220" s="106" t="s">
        <v>325</v>
      </c>
      <c r="D220" s="106"/>
      <c r="E220" s="106"/>
      <c r="F220" s="106"/>
      <c r="G220" s="106"/>
      <c r="H220" s="106"/>
      <c r="I220" s="49"/>
      <c r="J220" s="61"/>
      <c r="K220" s="47"/>
      <c r="L220" s="49">
        <f>SUM(AR58:AR214)</f>
        <v>638.26</v>
      </c>
    </row>
    <row r="221" spans="1:12" ht="14.25" hidden="1" x14ac:dyDescent="0.2">
      <c r="A221" s="61"/>
      <c r="B221" s="63"/>
      <c r="C221" s="106" t="s">
        <v>326</v>
      </c>
      <c r="D221" s="106"/>
      <c r="E221" s="106"/>
      <c r="F221" s="106"/>
      <c r="G221" s="106"/>
      <c r="H221" s="106"/>
      <c r="I221" s="49"/>
      <c r="J221" s="61"/>
      <c r="K221" s="47"/>
      <c r="L221" s="49">
        <f>L223+L226+L225</f>
        <v>59.42</v>
      </c>
    </row>
    <row r="222" spans="1:12" ht="14.25" hidden="1" x14ac:dyDescent="0.2">
      <c r="A222" s="61"/>
      <c r="B222" s="63"/>
      <c r="C222" s="105" t="s">
        <v>327</v>
      </c>
      <c r="D222" s="106"/>
      <c r="E222" s="106"/>
      <c r="F222" s="106"/>
      <c r="G222" s="106"/>
      <c r="H222" s="106"/>
      <c r="I222" s="49"/>
      <c r="J222" s="61"/>
      <c r="K222" s="47"/>
      <c r="L222" s="49"/>
    </row>
    <row r="223" spans="1:12" ht="14.25" x14ac:dyDescent="0.2">
      <c r="A223" s="61"/>
      <c r="B223" s="63"/>
      <c r="C223" s="106" t="s">
        <v>326</v>
      </c>
      <c r="D223" s="106"/>
      <c r="E223" s="106"/>
      <c r="F223" s="106"/>
      <c r="G223" s="106"/>
      <c r="H223" s="106"/>
      <c r="I223" s="49"/>
      <c r="J223" s="61"/>
      <c r="K223" s="47"/>
      <c r="L223" s="49">
        <f>SUM(AO58:AO214)</f>
        <v>44.15</v>
      </c>
    </row>
    <row r="224" spans="1:12" ht="14.25" hidden="1" x14ac:dyDescent="0.2">
      <c r="A224" s="61"/>
      <c r="B224" s="63"/>
      <c r="C224" s="105" t="s">
        <v>328</v>
      </c>
      <c r="D224" s="106"/>
      <c r="E224" s="106"/>
      <c r="F224" s="106"/>
      <c r="G224" s="106"/>
      <c r="H224" s="106"/>
      <c r="I224" s="49"/>
      <c r="J224" s="61"/>
      <c r="K224" s="47"/>
      <c r="L224" s="49"/>
    </row>
    <row r="225" spans="1:12" ht="14.25" x14ac:dyDescent="0.2">
      <c r="A225" s="61"/>
      <c r="B225" s="63"/>
      <c r="C225" s="106" t="s">
        <v>337</v>
      </c>
      <c r="D225" s="106"/>
      <c r="E225" s="106"/>
      <c r="F225" s="106"/>
      <c r="G225" s="106"/>
      <c r="H225" s="106"/>
      <c r="I225" s="49"/>
      <c r="J225" s="61"/>
      <c r="K225" s="47"/>
      <c r="L225" s="49">
        <f>SUM(AT58:AT214)</f>
        <v>15.27</v>
      </c>
    </row>
    <row r="226" spans="1:12" ht="14.25" hidden="1" x14ac:dyDescent="0.2">
      <c r="A226" s="61"/>
      <c r="B226" s="63"/>
      <c r="C226" s="106" t="s">
        <v>329</v>
      </c>
      <c r="D226" s="106"/>
      <c r="E226" s="106"/>
      <c r="F226" s="106"/>
      <c r="G226" s="106"/>
      <c r="H226" s="106"/>
      <c r="I226" s="49"/>
      <c r="J226" s="61"/>
      <c r="K226" s="47"/>
      <c r="L226" s="49">
        <f>SUM(AV58:AV214)</f>
        <v>0</v>
      </c>
    </row>
    <row r="227" spans="1:12" ht="14.25" x14ac:dyDescent="0.2">
      <c r="A227" s="61"/>
      <c r="B227" s="63"/>
      <c r="C227" s="106" t="s">
        <v>330</v>
      </c>
      <c r="D227" s="106"/>
      <c r="E227" s="106"/>
      <c r="F227" s="106"/>
      <c r="G227" s="106"/>
      <c r="H227" s="106"/>
      <c r="I227" s="49"/>
      <c r="J227" s="61"/>
      <c r="K227" s="47"/>
      <c r="L227" s="49">
        <f>L229+L230</f>
        <v>220.42000000000002</v>
      </c>
    </row>
    <row r="228" spans="1:12" ht="14.25" x14ac:dyDescent="0.2">
      <c r="A228" s="61"/>
      <c r="B228" s="63"/>
      <c r="C228" s="105" t="s">
        <v>327</v>
      </c>
      <c r="D228" s="106"/>
      <c r="E228" s="106"/>
      <c r="F228" s="106"/>
      <c r="G228" s="106"/>
      <c r="H228" s="106"/>
      <c r="I228" s="49"/>
      <c r="J228" s="61"/>
      <c r="K228" s="47"/>
      <c r="L228" s="49"/>
    </row>
    <row r="229" spans="1:12" ht="14.25" x14ac:dyDescent="0.2">
      <c r="A229" s="61"/>
      <c r="B229" s="63"/>
      <c r="C229" s="106" t="s">
        <v>331</v>
      </c>
      <c r="D229" s="106"/>
      <c r="E229" s="106"/>
      <c r="F229" s="106"/>
      <c r="G229" s="106"/>
      <c r="H229" s="106"/>
      <c r="I229" s="49"/>
      <c r="J229" s="61"/>
      <c r="K229" s="47"/>
      <c r="L229" s="49">
        <f>SUM(AW58:AW214)-SUM(BK58:BK214)</f>
        <v>220.42000000000002</v>
      </c>
    </row>
    <row r="230" spans="1:12" ht="14.25" hidden="1" x14ac:dyDescent="0.2">
      <c r="A230" s="61"/>
      <c r="B230" s="63"/>
      <c r="C230" s="106" t="s">
        <v>332</v>
      </c>
      <c r="D230" s="106"/>
      <c r="E230" s="106"/>
      <c r="F230" s="106"/>
      <c r="G230" s="106"/>
      <c r="H230" s="106"/>
      <c r="I230" s="49"/>
      <c r="J230" s="61"/>
      <c r="K230" s="47"/>
      <c r="L230" s="49">
        <f>SUM(BC58:BC214)</f>
        <v>0</v>
      </c>
    </row>
    <row r="231" spans="1:12" ht="14.25" hidden="1" x14ac:dyDescent="0.2">
      <c r="A231" s="61"/>
      <c r="B231" s="63"/>
      <c r="C231" s="106" t="s">
        <v>333</v>
      </c>
      <c r="D231" s="106"/>
      <c r="E231" s="106"/>
      <c r="F231" s="106"/>
      <c r="G231" s="106"/>
      <c r="H231" s="106"/>
      <c r="I231" s="49"/>
      <c r="J231" s="61"/>
      <c r="K231" s="47"/>
      <c r="L231" s="49">
        <f>SUM(BB58:BB214)</f>
        <v>0</v>
      </c>
    </row>
    <row r="232" spans="1:12" ht="14.25" x14ac:dyDescent="0.2">
      <c r="A232" s="61"/>
      <c r="B232" s="63"/>
      <c r="C232" s="106" t="s">
        <v>348</v>
      </c>
      <c r="D232" s="106"/>
      <c r="E232" s="106"/>
      <c r="F232" s="106"/>
      <c r="G232" s="106"/>
      <c r="H232" s="106"/>
      <c r="I232" s="49"/>
      <c r="J232" s="61"/>
      <c r="K232" s="47"/>
      <c r="L232" s="49">
        <f>SUM(AR58:AR214)+SUM(AT58:AT214)+SUM(AV58:AV214)</f>
        <v>653.53</v>
      </c>
    </row>
    <row r="233" spans="1:12" ht="14.25" x14ac:dyDescent="0.2">
      <c r="A233" s="61"/>
      <c r="B233" s="63"/>
      <c r="C233" s="106" t="s">
        <v>349</v>
      </c>
      <c r="D233" s="106"/>
      <c r="E233" s="106"/>
      <c r="F233" s="106"/>
      <c r="G233" s="106"/>
      <c r="H233" s="106"/>
      <c r="I233" s="49"/>
      <c r="J233" s="61"/>
      <c r="K233" s="47"/>
      <c r="L233" s="49">
        <f>SUM(AZ58:AZ214)</f>
        <v>605.35</v>
      </c>
    </row>
    <row r="234" spans="1:12" ht="14.25" x14ac:dyDescent="0.2">
      <c r="A234" s="61"/>
      <c r="B234" s="63"/>
      <c r="C234" s="106" t="s">
        <v>350</v>
      </c>
      <c r="D234" s="106"/>
      <c r="E234" s="106"/>
      <c r="F234" s="106"/>
      <c r="G234" s="106"/>
      <c r="H234" s="106"/>
      <c r="I234" s="49"/>
      <c r="J234" s="61"/>
      <c r="K234" s="47"/>
      <c r="L234" s="49">
        <f>SUM(BA58:BA214)</f>
        <v>267.98</v>
      </c>
    </row>
    <row r="235" spans="1:12" ht="14.25" hidden="1" x14ac:dyDescent="0.2">
      <c r="A235" s="61"/>
      <c r="B235" s="63"/>
      <c r="C235" s="106" t="s">
        <v>351</v>
      </c>
      <c r="D235" s="106"/>
      <c r="E235" s="106"/>
      <c r="F235" s="106"/>
      <c r="G235" s="106"/>
      <c r="H235" s="106"/>
      <c r="I235" s="49"/>
      <c r="J235" s="61"/>
      <c r="K235" s="47"/>
      <c r="L235" s="49">
        <f>L237+L238</f>
        <v>0</v>
      </c>
    </row>
    <row r="236" spans="1:12" ht="14.25" hidden="1" x14ac:dyDescent="0.2">
      <c r="A236" s="61"/>
      <c r="B236" s="63"/>
      <c r="C236" s="105" t="s">
        <v>323</v>
      </c>
      <c r="D236" s="106"/>
      <c r="E236" s="106"/>
      <c r="F236" s="106"/>
      <c r="G236" s="106"/>
      <c r="H236" s="106"/>
      <c r="I236" s="49"/>
      <c r="J236" s="61"/>
      <c r="K236" s="47"/>
      <c r="L236" s="49"/>
    </row>
    <row r="237" spans="1:12" ht="14.25" hidden="1" x14ac:dyDescent="0.2">
      <c r="A237" s="61"/>
      <c r="B237" s="63"/>
      <c r="C237" s="106" t="s">
        <v>340</v>
      </c>
      <c r="D237" s="106"/>
      <c r="E237" s="106"/>
      <c r="F237" s="106"/>
      <c r="G237" s="106"/>
      <c r="H237" s="106"/>
      <c r="I237" s="49"/>
      <c r="J237" s="61"/>
      <c r="K237" s="47"/>
      <c r="L237" s="49">
        <f>SUM(BK58:BK214)</f>
        <v>0</v>
      </c>
    </row>
    <row r="238" spans="1:12" ht="14.25" hidden="1" x14ac:dyDescent="0.2">
      <c r="A238" s="61"/>
      <c r="B238" s="63"/>
      <c r="C238" s="106" t="s">
        <v>341</v>
      </c>
      <c r="D238" s="106"/>
      <c r="E238" s="106"/>
      <c r="F238" s="106"/>
      <c r="G238" s="106"/>
      <c r="H238" s="106"/>
      <c r="I238" s="49"/>
      <c r="J238" s="61"/>
      <c r="K238" s="47"/>
      <c r="L238" s="49">
        <f>SUM(BD58:BD214)</f>
        <v>0</v>
      </c>
    </row>
    <row r="239" spans="1:12" ht="14.25" hidden="1" x14ac:dyDescent="0.2">
      <c r="A239" s="61"/>
      <c r="B239" s="63"/>
      <c r="C239" s="106" t="s">
        <v>352</v>
      </c>
      <c r="D239" s="106"/>
      <c r="E239" s="106"/>
      <c r="F239" s="106"/>
      <c r="G239" s="106"/>
      <c r="H239" s="106"/>
      <c r="I239" s="49"/>
      <c r="J239" s="61"/>
      <c r="K239" s="47"/>
      <c r="L239" s="49">
        <f>L190</f>
        <v>0</v>
      </c>
    </row>
    <row r="240" spans="1:12" ht="14.25" x14ac:dyDescent="0.2">
      <c r="A240" s="61"/>
      <c r="B240" s="63"/>
      <c r="C240" s="104" t="s">
        <v>353</v>
      </c>
      <c r="D240" s="106"/>
      <c r="E240" s="106"/>
      <c r="F240" s="106"/>
      <c r="G240" s="106"/>
      <c r="H240" s="106"/>
      <c r="I240" s="49"/>
      <c r="J240" s="61"/>
      <c r="K240" s="47"/>
      <c r="L240" s="49"/>
    </row>
    <row r="241" spans="1:12" ht="14.25" hidden="1" x14ac:dyDescent="0.2">
      <c r="A241" s="61"/>
      <c r="B241" s="63"/>
      <c r="C241" s="106" t="s">
        <v>354</v>
      </c>
      <c r="D241" s="106"/>
      <c r="E241" s="106"/>
      <c r="F241" s="106"/>
      <c r="G241" s="106"/>
      <c r="H241" s="106"/>
      <c r="I241" s="49"/>
      <c r="J241" s="61"/>
      <c r="K241" s="47"/>
      <c r="L241" s="49">
        <f>SUM(AX58:AX214)</f>
        <v>0</v>
      </c>
    </row>
    <row r="242" spans="1:12" ht="14.25" hidden="1" x14ac:dyDescent="0.2">
      <c r="A242" s="61"/>
      <c r="B242" s="63"/>
      <c r="C242" s="106" t="s">
        <v>355</v>
      </c>
      <c r="D242" s="106"/>
      <c r="E242" s="106"/>
      <c r="F242" s="106"/>
      <c r="G242" s="106"/>
      <c r="H242" s="106"/>
      <c r="I242" s="49"/>
      <c r="J242" s="61"/>
      <c r="K242" s="47"/>
      <c r="L242" s="49">
        <f>SUM(AY58:AY214)</f>
        <v>0</v>
      </c>
    </row>
    <row r="243" spans="1:12" ht="14.25" x14ac:dyDescent="0.2">
      <c r="A243" s="61"/>
      <c r="B243" s="63"/>
      <c r="C243" s="106" t="s">
        <v>356</v>
      </c>
      <c r="D243" s="106"/>
      <c r="E243" s="106"/>
      <c r="F243" s="107"/>
      <c r="G243" s="52">
        <f>Source!F57</f>
        <v>2.2020954000000001</v>
      </c>
      <c r="H243" s="61"/>
      <c r="I243" s="61"/>
      <c r="J243" s="61"/>
      <c r="K243" s="61"/>
      <c r="L243" s="61"/>
    </row>
    <row r="244" spans="1:12" ht="14.25" x14ac:dyDescent="0.2">
      <c r="A244" s="61"/>
      <c r="B244" s="63"/>
      <c r="C244" s="106" t="s">
        <v>357</v>
      </c>
      <c r="D244" s="106"/>
      <c r="E244" s="106"/>
      <c r="F244" s="107"/>
      <c r="G244" s="52">
        <f>Source!F58</f>
        <v>4.265E-2</v>
      </c>
      <c r="H244" s="61"/>
      <c r="I244" s="61"/>
      <c r="J244" s="61"/>
      <c r="K244" s="61"/>
      <c r="L244" s="61"/>
    </row>
    <row r="246" spans="1:12" x14ac:dyDescent="0.2">
      <c r="C246" s="79" t="s">
        <v>139</v>
      </c>
      <c r="D246" s="79"/>
      <c r="E246" s="79"/>
      <c r="F246" s="79"/>
      <c r="G246" s="79"/>
      <c r="H246" s="79"/>
      <c r="I246" s="79"/>
      <c r="L246" s="78">
        <f>L216*1.0534</f>
        <v>1887.0923619999996</v>
      </c>
    </row>
    <row r="248" spans="1:12" ht="14.25" customHeight="1" x14ac:dyDescent="0.2">
      <c r="A248" s="75"/>
      <c r="B248" s="109" t="s">
        <v>360</v>
      </c>
      <c r="C248" s="109"/>
      <c r="D248" s="109"/>
      <c r="E248" s="109"/>
      <c r="F248" s="109"/>
      <c r="G248" s="109"/>
      <c r="H248" s="76" t="str">
        <f>IF(Source!AB12&lt;&gt;"", Source!AB12," ")</f>
        <v xml:space="preserve"> </v>
      </c>
      <c r="I248" s="26"/>
      <c r="J248" s="26"/>
      <c r="K248" s="40"/>
      <c r="L248" s="40"/>
    </row>
    <row r="249" spans="1:12" ht="14.25" customHeight="1" x14ac:dyDescent="0.2">
      <c r="A249" s="75"/>
      <c r="B249" s="77"/>
      <c r="C249" s="108" t="s">
        <v>358</v>
      </c>
      <c r="D249" s="108"/>
      <c r="E249" s="108"/>
      <c r="F249" s="108"/>
      <c r="G249" s="108"/>
      <c r="H249" s="26"/>
      <c r="I249" s="26"/>
      <c r="J249" s="26"/>
      <c r="K249" s="40"/>
      <c r="L249" s="40"/>
    </row>
    <row r="250" spans="1:12" ht="14.25" customHeight="1" x14ac:dyDescent="0.2">
      <c r="A250" s="75"/>
      <c r="B250" s="77"/>
      <c r="C250" s="22"/>
      <c r="D250" s="22"/>
      <c r="E250" s="22"/>
      <c r="F250" s="22"/>
      <c r="G250" s="22"/>
      <c r="H250" s="26"/>
      <c r="I250" s="26"/>
      <c r="J250" s="26"/>
      <c r="K250" s="40"/>
      <c r="L250" s="40"/>
    </row>
    <row r="251" spans="1:12" ht="14.25" customHeight="1" x14ac:dyDescent="0.2">
      <c r="A251" s="75"/>
      <c r="B251" s="109" t="s">
        <v>361</v>
      </c>
      <c r="C251" s="109"/>
      <c r="D251" s="109"/>
      <c r="E251" s="109"/>
      <c r="F251" s="109"/>
      <c r="G251" s="109"/>
      <c r="H251" s="76" t="str">
        <f>IF(Source!AD12&lt;&gt;"", Source!AD12," ")</f>
        <v xml:space="preserve"> </v>
      </c>
      <c r="I251" s="26"/>
      <c r="J251" s="26"/>
      <c r="K251" s="40"/>
      <c r="L251" s="40"/>
    </row>
    <row r="252" spans="1:12" ht="14.25" customHeight="1" x14ac:dyDescent="0.2">
      <c r="A252" s="22"/>
      <c r="B252" s="22"/>
      <c r="C252" s="108" t="s">
        <v>358</v>
      </c>
      <c r="D252" s="108"/>
      <c r="E252" s="108"/>
      <c r="F252" s="108"/>
      <c r="G252" s="108"/>
      <c r="H252" s="26"/>
      <c r="I252" s="26"/>
      <c r="J252" s="26"/>
      <c r="K252" s="40"/>
      <c r="L252" s="40"/>
    </row>
  </sheetData>
  <mergeCells count="165">
    <mergeCell ref="J1:L1"/>
    <mergeCell ref="I2:L2"/>
    <mergeCell ref="I3:L3"/>
    <mergeCell ref="I5:L5"/>
    <mergeCell ref="C244:F244"/>
    <mergeCell ref="C249:G249"/>
    <mergeCell ref="C252:G252"/>
    <mergeCell ref="C238:H238"/>
    <mergeCell ref="C239:H239"/>
    <mergeCell ref="C240:H240"/>
    <mergeCell ref="C241:H241"/>
    <mergeCell ref="C242:H242"/>
    <mergeCell ref="C243:F243"/>
    <mergeCell ref="B248:G248"/>
    <mergeCell ref="B251:G251"/>
    <mergeCell ref="C232:H232"/>
    <mergeCell ref="C233:H233"/>
    <mergeCell ref="C234:H234"/>
    <mergeCell ref="C235:H235"/>
    <mergeCell ref="C236:H236"/>
    <mergeCell ref="C237:H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3:H213"/>
    <mergeCell ref="C214:H214"/>
    <mergeCell ref="C216:H216"/>
    <mergeCell ref="C217:H217"/>
    <mergeCell ref="C218:H218"/>
    <mergeCell ref="C219:H219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8:H188"/>
    <mergeCell ref="C190:H190"/>
    <mergeCell ref="C191:H191"/>
    <mergeCell ref="C192:H192"/>
    <mergeCell ref="C193:H193"/>
    <mergeCell ref="C194:H194"/>
    <mergeCell ref="C181:H181"/>
    <mergeCell ref="C182:H182"/>
    <mergeCell ref="C183:H183"/>
    <mergeCell ref="C185:H185"/>
    <mergeCell ref="C186:H186"/>
    <mergeCell ref="C187:H187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2:H162"/>
    <mergeCell ref="C163:H163"/>
    <mergeCell ref="C165:H165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3:H143"/>
    <mergeCell ref="C145:H145"/>
    <mergeCell ref="C146:H146"/>
    <mergeCell ref="C147:H147"/>
    <mergeCell ref="C148:H148"/>
    <mergeCell ref="C149:H149"/>
    <mergeCell ref="C139:H139"/>
    <mergeCell ref="I139:J139"/>
    <mergeCell ref="K139:L139"/>
    <mergeCell ref="C141:H141"/>
    <mergeCell ref="I141:J141"/>
    <mergeCell ref="K141:L141"/>
    <mergeCell ref="C119:H119"/>
    <mergeCell ref="I119:J119"/>
    <mergeCell ref="K119:L119"/>
    <mergeCell ref="C121:H121"/>
    <mergeCell ref="I121:J121"/>
    <mergeCell ref="K121:L121"/>
    <mergeCell ref="C98:H98"/>
    <mergeCell ref="I98:J98"/>
    <mergeCell ref="K98:L98"/>
    <mergeCell ref="C108:H108"/>
    <mergeCell ref="I108:J108"/>
    <mergeCell ref="K108:L108"/>
    <mergeCell ref="C67:H67"/>
    <mergeCell ref="I67:J67"/>
    <mergeCell ref="K67:L67"/>
    <mergeCell ref="C82:H82"/>
    <mergeCell ref="I82:J82"/>
    <mergeCell ref="K82:L82"/>
    <mergeCell ref="A52:A56"/>
    <mergeCell ref="B52:B56"/>
    <mergeCell ref="C52:C56"/>
    <mergeCell ref="D52:D56"/>
    <mergeCell ref="E52:G55"/>
    <mergeCell ref="H52:L55"/>
    <mergeCell ref="C44:D44"/>
    <mergeCell ref="C47:D47"/>
    <mergeCell ref="C48:D48"/>
    <mergeCell ref="C49:D49"/>
    <mergeCell ref="C50:D50"/>
    <mergeCell ref="A28:L28"/>
    <mergeCell ref="A29:L29"/>
    <mergeCell ref="A31:L31"/>
    <mergeCell ref="A33:L33"/>
    <mergeCell ref="A34:L34"/>
    <mergeCell ref="C39:L39"/>
    <mergeCell ref="A25:L25"/>
    <mergeCell ref="A26:L26"/>
    <mergeCell ref="A14:E14"/>
    <mergeCell ref="F14:L14"/>
    <mergeCell ref="A16:E16"/>
    <mergeCell ref="F16:L16"/>
    <mergeCell ref="A18:E18"/>
    <mergeCell ref="F18:L18"/>
    <mergeCell ref="C40:L40"/>
    <mergeCell ref="A8:E8"/>
    <mergeCell ref="F8:L8"/>
    <mergeCell ref="A10:E10"/>
    <mergeCell ref="F10:L10"/>
    <mergeCell ref="A12:E12"/>
    <mergeCell ref="F12:L12"/>
    <mergeCell ref="A20:E20"/>
    <mergeCell ref="F20:L20"/>
    <mergeCell ref="A22:E22"/>
    <mergeCell ref="F22:L22"/>
  </mergeCells>
  <pageMargins left="0.39370078740157483" right="0.19685039370078741" top="0.19685039370078741" bottom="0" header="0.19685039370078741" footer="0.19685039370078741"/>
  <pageSetup paperSize="9" scale="49" fitToHeight="0" orientation="portrait" r:id="rId1"/>
  <headerFooter>
    <oddHeader>&amp;L&amp;8ФИЛИАЛ ПАО "РОССЕТИ ЦЕНТР И ПРИВОЛЖЬЕ"-"НИЖНОВЭНЕРГО"  Доп. раб. место  FStS-0037879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0"/>
  <sheetViews>
    <sheetView workbookViewId="0">
      <selection activeCell="A126" sqref="A126:AX12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124</v>
      </c>
      <c r="C12" s="1">
        <v>0</v>
      </c>
      <c r="D12" s="1">
        <f>ROW(A67)</f>
        <v>67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487301128</v>
      </c>
      <c r="CI12" s="1" t="s">
        <v>6</v>
      </c>
      <c r="CJ12" s="1" t="s">
        <v>6</v>
      </c>
      <c r="CK12" s="1">
        <v>17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46073</v>
      </c>
      <c r="CT12" s="1">
        <v>540</v>
      </c>
      <c r="CU12" s="1">
        <v>17</v>
      </c>
      <c r="CV12" s="1" t="s">
        <v>244</v>
      </c>
      <c r="CW12" s="1"/>
      <c r="CX12" s="1"/>
      <c r="CY12" s="1">
        <v>0</v>
      </c>
      <c r="CZ12" s="1" t="s">
        <v>15</v>
      </c>
      <c r="DA12" s="1" t="s">
        <v>15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B67</f>
        <v>124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4. Тип-12</v>
      </c>
      <c r="H18" s="3"/>
      <c r="I18" s="3"/>
      <c r="J18" s="3"/>
      <c r="K18" s="3"/>
      <c r="L18" s="3"/>
      <c r="M18" s="3"/>
      <c r="N18" s="3"/>
      <c r="O18" s="3">
        <f t="shared" ref="O18:AT18" si="1">O67</f>
        <v>918.1</v>
      </c>
      <c r="P18" s="3">
        <f t="shared" si="1"/>
        <v>220.42</v>
      </c>
      <c r="Q18" s="3">
        <f t="shared" si="1"/>
        <v>44.15</v>
      </c>
      <c r="R18" s="3">
        <f t="shared" si="1"/>
        <v>15.27</v>
      </c>
      <c r="S18" s="3">
        <f t="shared" si="1"/>
        <v>638.26</v>
      </c>
      <c r="T18" s="3">
        <f t="shared" si="1"/>
        <v>0</v>
      </c>
      <c r="U18" s="3">
        <f t="shared" si="1"/>
        <v>2.2020954000000001</v>
      </c>
      <c r="V18" s="3">
        <f t="shared" si="1"/>
        <v>4.265E-2</v>
      </c>
      <c r="W18" s="3">
        <f t="shared" si="1"/>
        <v>0</v>
      </c>
      <c r="X18" s="3">
        <f t="shared" si="1"/>
        <v>605.35</v>
      </c>
      <c r="Y18" s="3">
        <f t="shared" si="1"/>
        <v>267.98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1791.43</v>
      </c>
      <c r="AS18" s="3">
        <f t="shared" si="1"/>
        <v>1791.43</v>
      </c>
      <c r="AT18" s="3">
        <f t="shared" si="1"/>
        <v>0</v>
      </c>
      <c r="AU18" s="3">
        <f t="shared" ref="AU18:BZ18" si="2">AU67</f>
        <v>0</v>
      </c>
      <c r="AV18" s="3">
        <f t="shared" si="2"/>
        <v>220.42</v>
      </c>
      <c r="AW18" s="3">
        <f t="shared" si="2"/>
        <v>220.42</v>
      </c>
      <c r="AX18" s="3">
        <f t="shared" si="2"/>
        <v>0</v>
      </c>
      <c r="AY18" s="3">
        <f t="shared" si="2"/>
        <v>220.42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DG67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EM67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ROW(A35)</f>
        <v>35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B35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Расчет стоимости единичнего вида работ №4</v>
      </c>
      <c r="G22" s="3" t="str">
        <f t="shared" si="7"/>
        <v>Восстановление газонного покрытия.</v>
      </c>
      <c r="H22" s="3"/>
      <c r="I22" s="3"/>
      <c r="J22" s="3"/>
      <c r="K22" s="3"/>
      <c r="L22" s="3"/>
      <c r="M22" s="3"/>
      <c r="N22" s="3"/>
      <c r="O22" s="3">
        <f t="shared" ref="O22:AT22" si="8">O35</f>
        <v>918.1</v>
      </c>
      <c r="P22" s="3">
        <f t="shared" si="8"/>
        <v>220.42</v>
      </c>
      <c r="Q22" s="3">
        <f t="shared" si="8"/>
        <v>44.15</v>
      </c>
      <c r="R22" s="3">
        <f t="shared" si="8"/>
        <v>15.27</v>
      </c>
      <c r="S22" s="3">
        <f t="shared" si="8"/>
        <v>638.26</v>
      </c>
      <c r="T22" s="3">
        <f t="shared" si="8"/>
        <v>0</v>
      </c>
      <c r="U22" s="3">
        <f t="shared" si="8"/>
        <v>2.2020954000000001</v>
      </c>
      <c r="V22" s="3">
        <f t="shared" si="8"/>
        <v>4.265E-2</v>
      </c>
      <c r="W22" s="3">
        <f t="shared" si="8"/>
        <v>0</v>
      </c>
      <c r="X22" s="3">
        <f t="shared" si="8"/>
        <v>605.35</v>
      </c>
      <c r="Y22" s="3">
        <f t="shared" si="8"/>
        <v>267.98</v>
      </c>
      <c r="Z22" s="3">
        <f t="shared" si="8"/>
        <v>0</v>
      </c>
      <c r="AA22" s="3">
        <f t="shared" si="8"/>
        <v>0</v>
      </c>
      <c r="AB22" s="3">
        <f t="shared" si="8"/>
        <v>918.1</v>
      </c>
      <c r="AC22" s="3">
        <f t="shared" si="8"/>
        <v>220.42</v>
      </c>
      <c r="AD22" s="3">
        <f t="shared" si="8"/>
        <v>44.15</v>
      </c>
      <c r="AE22" s="3">
        <f t="shared" si="8"/>
        <v>15.27</v>
      </c>
      <c r="AF22" s="3">
        <f t="shared" si="8"/>
        <v>638.26</v>
      </c>
      <c r="AG22" s="3">
        <f t="shared" si="8"/>
        <v>0</v>
      </c>
      <c r="AH22" s="3">
        <f t="shared" si="8"/>
        <v>2.2020954000000001</v>
      </c>
      <c r="AI22" s="3">
        <f t="shared" si="8"/>
        <v>4.265E-2</v>
      </c>
      <c r="AJ22" s="3">
        <f t="shared" si="8"/>
        <v>0</v>
      </c>
      <c r="AK22" s="3">
        <f t="shared" si="8"/>
        <v>605.35</v>
      </c>
      <c r="AL22" s="3">
        <f t="shared" si="8"/>
        <v>267.98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1791.43</v>
      </c>
      <c r="AS22" s="3">
        <f t="shared" si="8"/>
        <v>1791.43</v>
      </c>
      <c r="AT22" s="3">
        <f t="shared" si="8"/>
        <v>0</v>
      </c>
      <c r="AU22" s="3">
        <f t="shared" ref="AU22:BZ22" si="9">AU35</f>
        <v>0</v>
      </c>
      <c r="AV22" s="3">
        <f t="shared" si="9"/>
        <v>220.42</v>
      </c>
      <c r="AW22" s="3">
        <f t="shared" si="9"/>
        <v>220.42</v>
      </c>
      <c r="AX22" s="3">
        <f t="shared" si="9"/>
        <v>0</v>
      </c>
      <c r="AY22" s="3">
        <f t="shared" si="9"/>
        <v>220.42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CA35</f>
        <v>1791.43</v>
      </c>
      <c r="CB22" s="3">
        <f t="shared" si="10"/>
        <v>1791.43</v>
      </c>
      <c r="CC22" s="3">
        <f t="shared" si="10"/>
        <v>0</v>
      </c>
      <c r="CD22" s="3">
        <f t="shared" si="10"/>
        <v>0</v>
      </c>
      <c r="CE22" s="3">
        <f t="shared" si="10"/>
        <v>220.42</v>
      </c>
      <c r="CF22" s="3">
        <f t="shared" si="10"/>
        <v>220.42</v>
      </c>
      <c r="CG22" s="3">
        <f t="shared" si="10"/>
        <v>0</v>
      </c>
      <c r="CH22" s="3">
        <f t="shared" si="10"/>
        <v>220.42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DG35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EM35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18</v>
      </c>
      <c r="F24" s="2" t="s">
        <v>19</v>
      </c>
      <c r="G24" s="2" t="s">
        <v>20</v>
      </c>
      <c r="H24" s="2" t="s">
        <v>21</v>
      </c>
      <c r="I24" s="2">
        <f>ROUND(0.5/100,7)</f>
        <v>5.0000000000000001E-3</v>
      </c>
      <c r="J24" s="2">
        <v>0</v>
      </c>
      <c r="K24" s="2">
        <f>ROUND(0.5/100,7)</f>
        <v>5.0000000000000001E-3</v>
      </c>
      <c r="L24" s="2"/>
      <c r="M24" s="2"/>
      <c r="N24" s="2"/>
      <c r="O24" s="2">
        <f t="shared" ref="O24:O33" si="14">ROUND(CP24,2)</f>
        <v>283.57</v>
      </c>
      <c r="P24" s="2">
        <f>SUMIF(SmtRes!AQ1:'SmtRes'!AQ1,"=1",SmtRes!DF1:'SmtRes'!DF1)</f>
        <v>0</v>
      </c>
      <c r="Q24" s="2">
        <f>SUMIF(SmtRes!AQ1:'SmtRes'!AQ1,"=1",SmtRes!DG1:'SmtRes'!DG1)</f>
        <v>0</v>
      </c>
      <c r="R24" s="2">
        <f>SUMIF(SmtRes!AQ1:'SmtRes'!AQ1,"=1",SmtRes!DH1:'SmtRes'!DH1)</f>
        <v>0</v>
      </c>
      <c r="S24" s="2">
        <f>SUMIF(SmtRes!AQ1:'SmtRes'!AQ1,"=1",SmtRes!DI1:'SmtRes'!DI1)</f>
        <v>283.57</v>
      </c>
      <c r="T24" s="2">
        <f t="shared" ref="T24:T33" si="15">ROUND(CU24*I24,2)</f>
        <v>0</v>
      </c>
      <c r="U24" s="2">
        <f>SUMIF(SmtRes!AQ1:'SmtRes'!AQ1,"=1",SmtRes!CV1:'SmtRes'!CV1)</f>
        <v>0.97404999999999997</v>
      </c>
      <c r="V24" s="2">
        <f>SUMIF(SmtRes!AQ1:'SmtRes'!AQ1,"=1",SmtRes!CW1:'SmtRes'!CW1)</f>
        <v>0</v>
      </c>
      <c r="W24" s="2">
        <f t="shared" ref="W24:W33" si="16">ROUND(CX24*I24,2)</f>
        <v>0</v>
      </c>
      <c r="X24" s="2">
        <f t="shared" ref="X24:X33" si="17">ROUND(CY24,2)</f>
        <v>252.38</v>
      </c>
      <c r="Y24" s="2">
        <f t="shared" ref="Y24:Y33" si="18">ROUND(CZ24,2)</f>
        <v>96.41</v>
      </c>
      <c r="Z24" s="2"/>
      <c r="AA24" s="2">
        <v>66133554</v>
      </c>
      <c r="AB24" s="2">
        <f t="shared" ref="AB24:AB33" si="19">ROUND((AC24+AD24+AF24),2)</f>
        <v>56713.09</v>
      </c>
      <c r="AC24" s="2">
        <f>ROUND((0),2)</f>
        <v>0</v>
      </c>
      <c r="AD24" s="2">
        <f>ROUND((((0)-(0))+AE24),2)</f>
        <v>0</v>
      </c>
      <c r="AE24" s="2">
        <f>ROUND((0),2)</f>
        <v>0</v>
      </c>
      <c r="AF24" s="2">
        <f>ROUND((SUM(SmtRes!BT1:'SmtRes'!BT1)),2)</f>
        <v>56713.09</v>
      </c>
      <c r="AG24" s="2">
        <f t="shared" ref="AG24:AG33" si="20">ROUND((AP24),2)</f>
        <v>0</v>
      </c>
      <c r="AH24" s="2">
        <f>(SUM(SmtRes!BU1:'SmtRes'!BU1))</f>
        <v>194.81</v>
      </c>
      <c r="AI24" s="2">
        <f>(0)</f>
        <v>0</v>
      </c>
      <c r="AJ24" s="2">
        <f t="shared" ref="AJ24:AJ33" si="21">(AS24)</f>
        <v>0</v>
      </c>
      <c r="AK24" s="2">
        <v>44832.480000000003</v>
      </c>
      <c r="AL24" s="2">
        <v>0</v>
      </c>
      <c r="AM24" s="2">
        <v>0</v>
      </c>
      <c r="AN24" s="2">
        <v>0</v>
      </c>
      <c r="AO24" s="2">
        <v>44832.480000000003</v>
      </c>
      <c r="AP24" s="2">
        <v>0</v>
      </c>
      <c r="AQ24" s="2">
        <v>154</v>
      </c>
      <c r="AR24" s="2">
        <v>0</v>
      </c>
      <c r="AS24" s="2">
        <v>0</v>
      </c>
      <c r="AT24" s="2">
        <v>89</v>
      </c>
      <c r="AU24" s="2">
        <v>34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6</v>
      </c>
      <c r="BE24" s="2" t="s">
        <v>6</v>
      </c>
      <c r="BF24" s="2" t="s">
        <v>6</v>
      </c>
      <c r="BG24" s="2" t="s">
        <v>6</v>
      </c>
      <c r="BH24" s="2">
        <v>0</v>
      </c>
      <c r="BI24" s="2">
        <v>1</v>
      </c>
      <c r="BJ24" s="2" t="s">
        <v>22</v>
      </c>
      <c r="BK24" s="2"/>
      <c r="BL24" s="2"/>
      <c r="BM24" s="2">
        <v>1003</v>
      </c>
      <c r="BN24" s="2">
        <v>0</v>
      </c>
      <c r="BO24" s="2" t="s">
        <v>6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6</v>
      </c>
      <c r="BZ24" s="2">
        <v>89</v>
      </c>
      <c r="CA24" s="2">
        <v>40</v>
      </c>
      <c r="CB24" s="2" t="s">
        <v>6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245</v>
      </c>
      <c r="CO24" s="2">
        <v>0</v>
      </c>
      <c r="CP24" s="2">
        <f t="shared" ref="CP24:CP33" si="22">(P24+Q24+S24+R24)</f>
        <v>283.57</v>
      </c>
      <c r="CQ24" s="2">
        <f>SUMIF(SmtRes!AQ1:'SmtRes'!AQ1,"=1",SmtRes!AA1:'SmtRes'!AA1)</f>
        <v>0</v>
      </c>
      <c r="CR24" s="2">
        <f>SUMIF(SmtRes!AQ1:'SmtRes'!AQ1,"=1",SmtRes!AB1:'SmtRes'!AB1)</f>
        <v>0</v>
      </c>
      <c r="CS24" s="2">
        <f>SUMIF(SmtRes!AQ1:'SmtRes'!AQ1,"=1",SmtRes!AC1:'SmtRes'!AC1)</f>
        <v>0</v>
      </c>
      <c r="CT24" s="2">
        <f>SUMIF(SmtRes!AQ1:'SmtRes'!AQ1,"=1",SmtRes!AD1:'SmtRes'!AD1)</f>
        <v>291.12</v>
      </c>
      <c r="CU24" s="2">
        <f t="shared" ref="CU24:CU33" si="23">AG24</f>
        <v>0</v>
      </c>
      <c r="CV24" s="2">
        <f>SUMIF(SmtRes!AQ1:'SmtRes'!AQ1,"=1",SmtRes!BU1:'SmtRes'!BU1)</f>
        <v>194.81</v>
      </c>
      <c r="CW24" s="2">
        <f>SUMIF(SmtRes!AQ1:'SmtRes'!AQ1,"=1",SmtRes!BV1:'SmtRes'!BV1)</f>
        <v>0</v>
      </c>
      <c r="CX24" s="2">
        <f t="shared" ref="CX24:CX33" si="24">AJ24</f>
        <v>0</v>
      </c>
      <c r="CY24" s="2">
        <f t="shared" ref="CY24:CY29" si="25">(((S24+R24)*AT24)/100)</f>
        <v>252.37729999999999</v>
      </c>
      <c r="CZ24" s="2">
        <f t="shared" ref="CZ24:CZ29" si="26">(((S24+R24)*AU24)/100)</f>
        <v>96.413799999999995</v>
      </c>
      <c r="DA24" s="2"/>
      <c r="DB24" s="2"/>
      <c r="DC24" s="2" t="s">
        <v>6</v>
      </c>
      <c r="DD24" s="2" t="s">
        <v>6</v>
      </c>
      <c r="DE24" s="2" t="s">
        <v>23</v>
      </c>
      <c r="DF24" s="2" t="s">
        <v>23</v>
      </c>
      <c r="DG24" s="2" t="s">
        <v>24</v>
      </c>
      <c r="DH24" s="2" t="s">
        <v>6</v>
      </c>
      <c r="DI24" s="2" t="s">
        <v>24</v>
      </c>
      <c r="DJ24" s="2" t="s">
        <v>23</v>
      </c>
      <c r="DK24" s="2" t="s">
        <v>6</v>
      </c>
      <c r="DL24" s="2" t="s">
        <v>6</v>
      </c>
      <c r="DM24" s="2" t="s">
        <v>25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1007</v>
      </c>
      <c r="DV24" s="2" t="s">
        <v>21</v>
      </c>
      <c r="DW24" s="2" t="s">
        <v>21</v>
      </c>
      <c r="DX24" s="2">
        <v>100</v>
      </c>
      <c r="DY24" s="2"/>
      <c r="DZ24" s="2" t="s">
        <v>6</v>
      </c>
      <c r="EA24" s="2" t="s">
        <v>6</v>
      </c>
      <c r="EB24" s="2" t="s">
        <v>6</v>
      </c>
      <c r="EC24" s="2" t="s">
        <v>6</v>
      </c>
      <c r="ED24" s="2"/>
      <c r="EE24" s="2">
        <v>64736232</v>
      </c>
      <c r="EF24" s="2">
        <v>2</v>
      </c>
      <c r="EG24" s="2" t="s">
        <v>26</v>
      </c>
      <c r="EH24" s="2">
        <v>1</v>
      </c>
      <c r="EI24" s="2" t="s">
        <v>27</v>
      </c>
      <c r="EJ24" s="2">
        <v>1</v>
      </c>
      <c r="EK24" s="2">
        <v>1003</v>
      </c>
      <c r="EL24" s="2" t="s">
        <v>28</v>
      </c>
      <c r="EM24" s="2" t="s">
        <v>29</v>
      </c>
      <c r="EN24" s="2"/>
      <c r="EO24" s="2" t="s">
        <v>30</v>
      </c>
      <c r="EP24" s="2"/>
      <c r="EQ24" s="2">
        <v>256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154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89</v>
      </c>
      <c r="FY24" s="2">
        <v>34</v>
      </c>
      <c r="FZ24" s="2"/>
      <c r="GA24" s="2" t="s">
        <v>6</v>
      </c>
      <c r="GB24" s="2"/>
      <c r="GC24" s="2"/>
      <c r="GD24" s="2">
        <v>1</v>
      </c>
      <c r="GE24" s="2"/>
      <c r="GF24" s="2">
        <v>-713521397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33" si="27">ROUND(IF(AND(BH24=3,BI24=3,FS24&lt;&gt;0),P24,0),2)</f>
        <v>0</v>
      </c>
      <c r="GM24" s="2">
        <f t="shared" ref="GM24:GM33" si="28">ROUND(O24+X24+Y24,2)+GX24</f>
        <v>632.36</v>
      </c>
      <c r="GN24" s="2">
        <f t="shared" ref="GN24:GN33" si="29">IF(OR(BI24=0,BI24=1),GM24-GX24,0)</f>
        <v>632.36</v>
      </c>
      <c r="GO24" s="2">
        <f t="shared" ref="GO24:GO33" si="30">IF(BI24=2,GM24-GX24,0)</f>
        <v>0</v>
      </c>
      <c r="GP24" s="2">
        <f t="shared" ref="GP24:GP33" si="31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6</v>
      </c>
      <c r="GV24" s="2">
        <f t="shared" ref="GV24:GV33" si="32">ROUND((GT24),2)</f>
        <v>0</v>
      </c>
      <c r="GW24" s="2">
        <v>1</v>
      </c>
      <c r="GX24" s="2">
        <f t="shared" ref="GX24:GX33" si="33">ROUND(HC24*I24,2)</f>
        <v>0</v>
      </c>
      <c r="GY24" s="2"/>
      <c r="GZ24" s="2"/>
      <c r="HA24" s="2">
        <v>0</v>
      </c>
      <c r="HB24" s="2">
        <v>0</v>
      </c>
      <c r="HC24" s="2">
        <f t="shared" ref="HC24:HC33" si="34">GV24*GW24</f>
        <v>0</v>
      </c>
      <c r="HD24" s="2"/>
      <c r="HE24" s="2" t="s">
        <v>6</v>
      </c>
      <c r="HF24" s="2" t="s">
        <v>6</v>
      </c>
      <c r="HG24" s="2"/>
      <c r="HH24" s="2"/>
      <c r="HI24" s="2"/>
      <c r="HJ24" s="2"/>
      <c r="HK24" s="2"/>
      <c r="HL24" s="2"/>
      <c r="HM24" s="2" t="s">
        <v>6</v>
      </c>
      <c r="HN24" s="2" t="s">
        <v>31</v>
      </c>
      <c r="HO24" s="2" t="s">
        <v>32</v>
      </c>
      <c r="HP24" s="2" t="s">
        <v>28</v>
      </c>
      <c r="HQ24" s="2" t="s">
        <v>28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409.5" x14ac:dyDescent="0.2">
      <c r="A25" s="2">
        <v>17</v>
      </c>
      <c r="B25" s="2">
        <v>1</v>
      </c>
      <c r="C25" s="2">
        <f>ROW(SmtRes!A5)</f>
        <v>5</v>
      </c>
      <c r="D25" s="2">
        <f>ROW(EtalonRes!A5)</f>
        <v>5</v>
      </c>
      <c r="E25" s="2" t="s">
        <v>33</v>
      </c>
      <c r="F25" s="2" t="s">
        <v>34</v>
      </c>
      <c r="G25" s="2" t="s">
        <v>35</v>
      </c>
      <c r="H25" s="2" t="s">
        <v>21</v>
      </c>
      <c r="I25" s="2">
        <f>ROUND(0.5/100,7)</f>
        <v>5.0000000000000001E-3</v>
      </c>
      <c r="J25" s="2">
        <v>0</v>
      </c>
      <c r="K25" s="2">
        <f>ROUND(0.5/100,7)</f>
        <v>5.0000000000000001E-3</v>
      </c>
      <c r="L25" s="2"/>
      <c r="M25" s="2"/>
      <c r="N25" s="2"/>
      <c r="O25" s="2">
        <f t="shared" si="14"/>
        <v>39.25</v>
      </c>
      <c r="P25" s="2">
        <f>SUMIF(SmtRes!AQ2:'SmtRes'!AQ5,"=1",SmtRes!DF2:'SmtRes'!DF5)</f>
        <v>0</v>
      </c>
      <c r="Q25" s="2">
        <f>SUMIF(SmtRes!AQ2:'SmtRes'!AQ5,"=1",SmtRes!DG2:'SmtRes'!DG5)</f>
        <v>7.61</v>
      </c>
      <c r="R25" s="2">
        <f>SUMIF(SmtRes!AQ2:'SmtRes'!AQ5,"=1",SmtRes!DH2:'SmtRes'!DH5)</f>
        <v>6.45</v>
      </c>
      <c r="S25" s="2">
        <f>SUMIF(SmtRes!AQ2:'SmtRes'!AQ5,"=1",SmtRes!DI2:'SmtRes'!DI5)</f>
        <v>25.19</v>
      </c>
      <c r="T25" s="2">
        <f t="shared" si="15"/>
        <v>0</v>
      </c>
      <c r="U25" s="2">
        <f>SUMIF(SmtRes!AQ2:'SmtRes'!AQ5,"=1",SmtRes!CV2:'SmtRes'!CV5)</f>
        <v>7.9252299999999998E-2</v>
      </c>
      <c r="V25" s="2">
        <f>SUMIF(SmtRes!AQ2:'SmtRes'!AQ5,"=1",SmtRes!CW2:'SmtRes'!CW5)</f>
        <v>1.8012500000000001E-2</v>
      </c>
      <c r="W25" s="2">
        <f t="shared" si="16"/>
        <v>0</v>
      </c>
      <c r="X25" s="2">
        <f t="shared" si="17"/>
        <v>29.11</v>
      </c>
      <c r="Y25" s="2">
        <f t="shared" si="18"/>
        <v>12.37</v>
      </c>
      <c r="Z25" s="2"/>
      <c r="AA25" s="2">
        <v>66133554</v>
      </c>
      <c r="AB25" s="2">
        <f t="shared" si="19"/>
        <v>6556.16</v>
      </c>
      <c r="AC25" s="2">
        <f>ROUND((0),2)</f>
        <v>0</v>
      </c>
      <c r="AD25" s="2">
        <f>ROUND((((SUM(SmtRes!BR2:'SmtRes'!BR5))-(SUM(SmtRes!BS2:'SmtRes'!BS5)))+AE25),2)</f>
        <v>1518.41</v>
      </c>
      <c r="AE25" s="2">
        <f>ROUND((SUM(SmtRes!BS2:'SmtRes'!BS5)),2)</f>
        <v>1289.3</v>
      </c>
      <c r="AF25" s="2">
        <f>ROUND((SUM(SmtRes!BT2:'SmtRes'!BT5)),2)</f>
        <v>5037.75</v>
      </c>
      <c r="AG25" s="2">
        <f t="shared" si="20"/>
        <v>0</v>
      </c>
      <c r="AH25" s="2">
        <f>(SUM(SmtRes!BU2:'SmtRes'!BU5))</f>
        <v>15.850449999999999</v>
      </c>
      <c r="AI25" s="2">
        <f>(SUM(SmtRes!BV2:'SmtRes'!BV5))</f>
        <v>3.6025000000000005</v>
      </c>
      <c r="AJ25" s="2">
        <f t="shared" si="21"/>
        <v>0</v>
      </c>
      <c r="AK25" s="2">
        <v>6024.3813</v>
      </c>
      <c r="AL25" s="2">
        <v>0</v>
      </c>
      <c r="AM25" s="2">
        <v>1104.2996000000001</v>
      </c>
      <c r="AN25" s="2">
        <v>937.67179999999996</v>
      </c>
      <c r="AO25" s="2">
        <v>3982.4098999999997</v>
      </c>
      <c r="AP25" s="2">
        <v>0</v>
      </c>
      <c r="AQ25" s="2">
        <v>12.53</v>
      </c>
      <c r="AR25" s="2">
        <v>2.62</v>
      </c>
      <c r="AS25" s="2">
        <v>0</v>
      </c>
      <c r="AT25" s="2">
        <v>92</v>
      </c>
      <c r="AU25" s="2">
        <v>39.1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6</v>
      </c>
      <c r="BE25" s="2" t="s">
        <v>6</v>
      </c>
      <c r="BF25" s="2" t="s">
        <v>6</v>
      </c>
      <c r="BG25" s="2" t="s">
        <v>6</v>
      </c>
      <c r="BH25" s="2">
        <v>0</v>
      </c>
      <c r="BI25" s="2">
        <v>1</v>
      </c>
      <c r="BJ25" s="2" t="s">
        <v>36</v>
      </c>
      <c r="BK25" s="2"/>
      <c r="BL25" s="2"/>
      <c r="BM25" s="2">
        <v>1001</v>
      </c>
      <c r="BN25" s="2">
        <v>0</v>
      </c>
      <c r="BO25" s="2" t="s">
        <v>6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6</v>
      </c>
      <c r="BZ25" s="2">
        <v>92</v>
      </c>
      <c r="CA25" s="2">
        <v>46</v>
      </c>
      <c r="CB25" s="2" t="s">
        <v>6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7" t="s">
        <v>245</v>
      </c>
      <c r="CO25" s="2">
        <v>0</v>
      </c>
      <c r="CP25" s="2">
        <f t="shared" si="22"/>
        <v>39.250000000000007</v>
      </c>
      <c r="CQ25" s="2">
        <f>SUMIF(SmtRes!AQ2:'SmtRes'!AQ5,"=1",SmtRes!AA2:'SmtRes'!AA5)</f>
        <v>0</v>
      </c>
      <c r="CR25" s="2">
        <f>SUMIF(SmtRes!AQ2:'SmtRes'!AQ5,"=1",SmtRes!AB2:'SmtRes'!AB5)</f>
        <v>414.53</v>
      </c>
      <c r="CS25" s="2">
        <f>SUMIF(SmtRes!AQ2:'SmtRes'!AQ5,"=1",SmtRes!AC2:'SmtRes'!AC5)</f>
        <v>357.89</v>
      </c>
      <c r="CT25" s="2">
        <f>SUMIF(SmtRes!AQ2:'SmtRes'!AQ5,"=1",SmtRes!AD2:'SmtRes'!AD5)</f>
        <v>317.83</v>
      </c>
      <c r="CU25" s="2">
        <f t="shared" si="23"/>
        <v>0</v>
      </c>
      <c r="CV25" s="2">
        <f>SUMIF(SmtRes!AQ2:'SmtRes'!AQ5,"=1",SmtRes!BU2:'SmtRes'!BU5)</f>
        <v>15.850449999999999</v>
      </c>
      <c r="CW25" s="2">
        <f>SUMIF(SmtRes!AQ2:'SmtRes'!AQ5,"=1",SmtRes!BV2:'SmtRes'!BV5)</f>
        <v>3.6025000000000005</v>
      </c>
      <c r="CX25" s="2">
        <f t="shared" si="24"/>
        <v>0</v>
      </c>
      <c r="CY25" s="2">
        <f t="shared" si="25"/>
        <v>29.108800000000002</v>
      </c>
      <c r="CZ25" s="2">
        <f t="shared" si="26"/>
        <v>12.37124</v>
      </c>
      <c r="DA25" s="2"/>
      <c r="DB25" s="2"/>
      <c r="DC25" s="2" t="s">
        <v>6</v>
      </c>
      <c r="DD25" s="2" t="s">
        <v>6</v>
      </c>
      <c r="DE25" s="2" t="s">
        <v>23</v>
      </c>
      <c r="DF25" s="2" t="s">
        <v>23</v>
      </c>
      <c r="DG25" s="2" t="s">
        <v>24</v>
      </c>
      <c r="DH25" s="2" t="s">
        <v>6</v>
      </c>
      <c r="DI25" s="2" t="s">
        <v>24</v>
      </c>
      <c r="DJ25" s="2" t="s">
        <v>23</v>
      </c>
      <c r="DK25" s="2" t="s">
        <v>6</v>
      </c>
      <c r="DL25" s="2" t="s">
        <v>6</v>
      </c>
      <c r="DM25" s="2" t="s">
        <v>25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1007</v>
      </c>
      <c r="DV25" s="2" t="s">
        <v>21</v>
      </c>
      <c r="DW25" s="2" t="s">
        <v>21</v>
      </c>
      <c r="DX25" s="2">
        <v>100</v>
      </c>
      <c r="DY25" s="2"/>
      <c r="DZ25" s="2" t="s">
        <v>6</v>
      </c>
      <c r="EA25" s="2" t="s">
        <v>6</v>
      </c>
      <c r="EB25" s="2" t="s">
        <v>6</v>
      </c>
      <c r="EC25" s="2" t="s">
        <v>6</v>
      </c>
      <c r="ED25" s="2"/>
      <c r="EE25" s="2">
        <v>64736230</v>
      </c>
      <c r="EF25" s="2">
        <v>2</v>
      </c>
      <c r="EG25" s="2" t="s">
        <v>26</v>
      </c>
      <c r="EH25" s="2">
        <v>1</v>
      </c>
      <c r="EI25" s="2" t="s">
        <v>27</v>
      </c>
      <c r="EJ25" s="2">
        <v>1</v>
      </c>
      <c r="EK25" s="2">
        <v>1001</v>
      </c>
      <c r="EL25" s="2" t="s">
        <v>37</v>
      </c>
      <c r="EM25" s="2" t="s">
        <v>29</v>
      </c>
      <c r="EN25" s="2"/>
      <c r="EO25" s="2" t="s">
        <v>30</v>
      </c>
      <c r="EP25" s="2"/>
      <c r="EQ25" s="2">
        <v>256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12.53</v>
      </c>
      <c r="EX25" s="2">
        <v>2.62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92</v>
      </c>
      <c r="FY25" s="2">
        <v>39.1</v>
      </c>
      <c r="FZ25" s="2"/>
      <c r="GA25" s="2" t="s">
        <v>6</v>
      </c>
      <c r="GB25" s="2"/>
      <c r="GC25" s="2"/>
      <c r="GD25" s="2">
        <v>1</v>
      </c>
      <c r="GE25" s="2"/>
      <c r="GF25" s="2">
        <v>1006845994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27"/>
        <v>0</v>
      </c>
      <c r="GM25" s="2">
        <f t="shared" si="28"/>
        <v>80.73</v>
      </c>
      <c r="GN25" s="2">
        <f t="shared" si="29"/>
        <v>80.73</v>
      </c>
      <c r="GO25" s="2">
        <f t="shared" si="30"/>
        <v>0</v>
      </c>
      <c r="GP25" s="2">
        <f t="shared" si="31"/>
        <v>0</v>
      </c>
      <c r="GQ25" s="2"/>
      <c r="GR25" s="2">
        <v>0</v>
      </c>
      <c r="GS25" s="2">
        <v>3</v>
      </c>
      <c r="GT25" s="2">
        <v>0</v>
      </c>
      <c r="GU25" s="2" t="s">
        <v>6</v>
      </c>
      <c r="GV25" s="2">
        <f t="shared" si="32"/>
        <v>0</v>
      </c>
      <c r="GW25" s="2">
        <v>1</v>
      </c>
      <c r="GX25" s="2">
        <f t="shared" si="33"/>
        <v>0</v>
      </c>
      <c r="GY25" s="2"/>
      <c r="GZ25" s="2"/>
      <c r="HA25" s="2">
        <v>0</v>
      </c>
      <c r="HB25" s="2">
        <v>0</v>
      </c>
      <c r="HC25" s="2">
        <f t="shared" si="34"/>
        <v>0</v>
      </c>
      <c r="HD25" s="2"/>
      <c r="HE25" s="2" t="s">
        <v>6</v>
      </c>
      <c r="HF25" s="2" t="s">
        <v>6</v>
      </c>
      <c r="HG25" s="2"/>
      <c r="HH25" s="2"/>
      <c r="HI25" s="2"/>
      <c r="HJ25" s="2"/>
      <c r="HK25" s="2"/>
      <c r="HL25" s="2"/>
      <c r="HM25" s="2" t="s">
        <v>6</v>
      </c>
      <c r="HN25" s="2" t="s">
        <v>38</v>
      </c>
      <c r="HO25" s="2" t="s">
        <v>39</v>
      </c>
      <c r="HP25" s="2" t="s">
        <v>37</v>
      </c>
      <c r="HQ25" s="2" t="s">
        <v>37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409.5" x14ac:dyDescent="0.2">
      <c r="A26" s="2">
        <v>17</v>
      </c>
      <c r="B26" s="2">
        <v>1</v>
      </c>
      <c r="C26" s="2">
        <f>ROW(SmtRes!A9)</f>
        <v>9</v>
      </c>
      <c r="D26" s="2">
        <f>ROW(EtalonRes!A9)</f>
        <v>9</v>
      </c>
      <c r="E26" s="2" t="s">
        <v>40</v>
      </c>
      <c r="F26" s="2" t="s">
        <v>41</v>
      </c>
      <c r="G26" s="2" t="s">
        <v>42</v>
      </c>
      <c r="H26" s="2" t="s">
        <v>43</v>
      </c>
      <c r="I26" s="2">
        <f>ROUND(0.5/1000,7)</f>
        <v>5.0000000000000001E-4</v>
      </c>
      <c r="J26" s="2">
        <v>0</v>
      </c>
      <c r="K26" s="2">
        <f>ROUND(0.5/1000,7)</f>
        <v>5.0000000000000001E-4</v>
      </c>
      <c r="L26" s="2"/>
      <c r="M26" s="2"/>
      <c r="N26" s="2"/>
      <c r="O26" s="2">
        <f t="shared" si="14"/>
        <v>19.149999999999999</v>
      </c>
      <c r="P26" s="2">
        <f>SUMIF(SmtRes!AQ6:'SmtRes'!AQ9,"=1",SmtRes!DF6:'SmtRes'!DF9)</f>
        <v>1.36</v>
      </c>
      <c r="Q26" s="2">
        <f>SUMIF(SmtRes!AQ6:'SmtRes'!AQ9,"=1",SmtRes!DG6:'SmtRes'!DG9)</f>
        <v>12.44</v>
      </c>
      <c r="R26" s="2">
        <f>SUMIF(SmtRes!AQ6:'SmtRes'!AQ9,"=1",SmtRes!DH6:'SmtRes'!DH9)</f>
        <v>3</v>
      </c>
      <c r="S26" s="2">
        <f>SUMIF(SmtRes!AQ6:'SmtRes'!AQ9,"=1",SmtRes!DI6:'SmtRes'!DI9)</f>
        <v>2.35</v>
      </c>
      <c r="T26" s="2">
        <f t="shared" si="15"/>
        <v>0</v>
      </c>
      <c r="U26" s="2">
        <f>SUMIF(SmtRes!AQ6:'SmtRes'!AQ9,"=1",SmtRes!CV6:'SmtRes'!CV9)</f>
        <v>8.7980999999999997E-3</v>
      </c>
      <c r="V26" s="2">
        <f>SUMIF(SmtRes!AQ6:'SmtRes'!AQ9,"=1",SmtRes!CW6:'SmtRes'!CW9)</f>
        <v>8.3875000000000009E-3</v>
      </c>
      <c r="W26" s="2">
        <f t="shared" si="16"/>
        <v>0</v>
      </c>
      <c r="X26" s="2">
        <f t="shared" si="17"/>
        <v>4.92</v>
      </c>
      <c r="Y26" s="2">
        <f t="shared" si="18"/>
        <v>2.09</v>
      </c>
      <c r="Z26" s="2"/>
      <c r="AA26" s="2">
        <v>66133554</v>
      </c>
      <c r="AB26" s="2">
        <f t="shared" si="19"/>
        <v>33144.379999999997</v>
      </c>
      <c r="AC26" s="2">
        <f>ROUND((SUM(SmtRes!BQ6:'SmtRes'!BQ9)),2)</f>
        <v>3571</v>
      </c>
      <c r="AD26" s="2">
        <f>ROUND((((SUM(SmtRes!BR6:'SmtRes'!BR9))-(SUM(SmtRes!BS6:'SmtRes'!BS9)))+AE26),2)</f>
        <v>24873.8</v>
      </c>
      <c r="AE26" s="2">
        <f>ROUND((SUM(SmtRes!BS6:'SmtRes'!BS9)),2)</f>
        <v>6003.6</v>
      </c>
      <c r="AF26" s="2">
        <f>ROUND((SUM(SmtRes!BT6:'SmtRes'!BT9)),2)</f>
        <v>4699.58</v>
      </c>
      <c r="AG26" s="2">
        <f t="shared" si="20"/>
        <v>0</v>
      </c>
      <c r="AH26" s="2">
        <f>(SUM(SmtRes!BU6:'SmtRes'!BU9))</f>
        <v>17.596150000000002</v>
      </c>
      <c r="AI26" s="2">
        <f>(SUM(SmtRes!BV6:'SmtRes'!BV9))</f>
        <v>16.775000000000002</v>
      </c>
      <c r="AJ26" s="2">
        <f t="shared" si="21"/>
        <v>0</v>
      </c>
      <c r="AK26" s="2">
        <v>29742.378799999999</v>
      </c>
      <c r="AL26" s="2">
        <v>3571</v>
      </c>
      <c r="AM26" s="2">
        <v>18090.037999999997</v>
      </c>
      <c r="AN26" s="2">
        <v>4366.2579999999998</v>
      </c>
      <c r="AO26" s="2">
        <v>3715.0827999999997</v>
      </c>
      <c r="AP26" s="2">
        <v>0</v>
      </c>
      <c r="AQ26" s="2">
        <v>13.91</v>
      </c>
      <c r="AR26" s="2">
        <v>12.2</v>
      </c>
      <c r="AS26" s="2">
        <v>0</v>
      </c>
      <c r="AT26" s="2">
        <v>92</v>
      </c>
      <c r="AU26" s="2">
        <v>39.1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6</v>
      </c>
      <c r="BE26" s="2" t="s">
        <v>6</v>
      </c>
      <c r="BF26" s="2" t="s">
        <v>6</v>
      </c>
      <c r="BG26" s="2" t="s">
        <v>6</v>
      </c>
      <c r="BH26" s="2">
        <v>0</v>
      </c>
      <c r="BI26" s="2">
        <v>1</v>
      </c>
      <c r="BJ26" s="2" t="s">
        <v>44</v>
      </c>
      <c r="BK26" s="2"/>
      <c r="BL26" s="2"/>
      <c r="BM26" s="2">
        <v>1001</v>
      </c>
      <c r="BN26" s="2">
        <v>0</v>
      </c>
      <c r="BO26" s="2" t="s">
        <v>6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6</v>
      </c>
      <c r="BZ26" s="2">
        <v>92</v>
      </c>
      <c r="CA26" s="2">
        <v>46</v>
      </c>
      <c r="CB26" s="2" t="s">
        <v>6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7" t="s">
        <v>245</v>
      </c>
      <c r="CO26" s="2">
        <v>0</v>
      </c>
      <c r="CP26" s="2">
        <f t="shared" si="22"/>
        <v>19.149999999999999</v>
      </c>
      <c r="CQ26" s="2">
        <f>SUMIF(SmtRes!AQ6:'SmtRes'!AQ9,"=1",SmtRes!AA6:'SmtRes'!AA9)</f>
        <v>27.14</v>
      </c>
      <c r="CR26" s="2">
        <f>SUMIF(SmtRes!AQ6:'SmtRes'!AQ9,"=1",SmtRes!AB6:'SmtRes'!AB9)</f>
        <v>1482.79</v>
      </c>
      <c r="CS26" s="2">
        <f>SUMIF(SmtRes!AQ6:'SmtRes'!AQ9,"=1",SmtRes!AC6:'SmtRes'!AC9)</f>
        <v>357.89</v>
      </c>
      <c r="CT26" s="2">
        <f>SUMIF(SmtRes!AQ6:'SmtRes'!AQ9,"=1",SmtRes!AD6:'SmtRes'!AD9)</f>
        <v>267.08</v>
      </c>
      <c r="CU26" s="2">
        <f t="shared" si="23"/>
        <v>0</v>
      </c>
      <c r="CV26" s="2">
        <f>SUMIF(SmtRes!AQ6:'SmtRes'!AQ9,"=1",SmtRes!BU6:'SmtRes'!BU9)</f>
        <v>17.596150000000002</v>
      </c>
      <c r="CW26" s="2">
        <f>SUMIF(SmtRes!AQ6:'SmtRes'!AQ9,"=1",SmtRes!BV6:'SmtRes'!BV9)</f>
        <v>16.775000000000002</v>
      </c>
      <c r="CX26" s="2">
        <f t="shared" si="24"/>
        <v>0</v>
      </c>
      <c r="CY26" s="2">
        <f t="shared" si="25"/>
        <v>4.9219999999999997</v>
      </c>
      <c r="CZ26" s="2">
        <f t="shared" si="26"/>
        <v>2.09185</v>
      </c>
      <c r="DA26" s="2"/>
      <c r="DB26" s="2"/>
      <c r="DC26" s="2" t="s">
        <v>6</v>
      </c>
      <c r="DD26" s="2" t="s">
        <v>6</v>
      </c>
      <c r="DE26" s="2" t="s">
        <v>23</v>
      </c>
      <c r="DF26" s="2" t="s">
        <v>23</v>
      </c>
      <c r="DG26" s="2" t="s">
        <v>24</v>
      </c>
      <c r="DH26" s="2" t="s">
        <v>6</v>
      </c>
      <c r="DI26" s="2" t="s">
        <v>24</v>
      </c>
      <c r="DJ26" s="2" t="s">
        <v>23</v>
      </c>
      <c r="DK26" s="2" t="s">
        <v>6</v>
      </c>
      <c r="DL26" s="2" t="s">
        <v>6</v>
      </c>
      <c r="DM26" s="2" t="s">
        <v>25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43</v>
      </c>
      <c r="DW26" s="2" t="s">
        <v>43</v>
      </c>
      <c r="DX26" s="2">
        <v>1000</v>
      </c>
      <c r="DY26" s="2"/>
      <c r="DZ26" s="2" t="s">
        <v>6</v>
      </c>
      <c r="EA26" s="2" t="s">
        <v>6</v>
      </c>
      <c r="EB26" s="2" t="s">
        <v>6</v>
      </c>
      <c r="EC26" s="2" t="s">
        <v>6</v>
      </c>
      <c r="ED26" s="2"/>
      <c r="EE26" s="2">
        <v>64736230</v>
      </c>
      <c r="EF26" s="2">
        <v>2</v>
      </c>
      <c r="EG26" s="2" t="s">
        <v>26</v>
      </c>
      <c r="EH26" s="2">
        <v>1</v>
      </c>
      <c r="EI26" s="2" t="s">
        <v>27</v>
      </c>
      <c r="EJ26" s="2">
        <v>1</v>
      </c>
      <c r="EK26" s="2">
        <v>1001</v>
      </c>
      <c r="EL26" s="2" t="s">
        <v>37</v>
      </c>
      <c r="EM26" s="2" t="s">
        <v>29</v>
      </c>
      <c r="EN26" s="2"/>
      <c r="EO26" s="2" t="s">
        <v>30</v>
      </c>
      <c r="EP26" s="2"/>
      <c r="EQ26" s="2">
        <v>256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13.91</v>
      </c>
      <c r="EX26" s="2">
        <v>12.2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92</v>
      </c>
      <c r="FY26" s="2">
        <v>39.1</v>
      </c>
      <c r="FZ26" s="2"/>
      <c r="GA26" s="2" t="s">
        <v>6</v>
      </c>
      <c r="GB26" s="2"/>
      <c r="GC26" s="2"/>
      <c r="GD26" s="2">
        <v>1</v>
      </c>
      <c r="GE26" s="2"/>
      <c r="GF26" s="2">
        <v>-2103324135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27"/>
        <v>0</v>
      </c>
      <c r="GM26" s="2">
        <f t="shared" si="28"/>
        <v>26.16</v>
      </c>
      <c r="GN26" s="2">
        <f t="shared" si="29"/>
        <v>26.16</v>
      </c>
      <c r="GO26" s="2">
        <f t="shared" si="30"/>
        <v>0</v>
      </c>
      <c r="GP26" s="2">
        <f t="shared" si="31"/>
        <v>0</v>
      </c>
      <c r="GQ26" s="2"/>
      <c r="GR26" s="2">
        <v>0</v>
      </c>
      <c r="GS26" s="2">
        <v>3</v>
      </c>
      <c r="GT26" s="2">
        <v>0</v>
      </c>
      <c r="GU26" s="2" t="s">
        <v>6</v>
      </c>
      <c r="GV26" s="2">
        <f t="shared" si="32"/>
        <v>0</v>
      </c>
      <c r="GW26" s="2">
        <v>1</v>
      </c>
      <c r="GX26" s="2">
        <f t="shared" si="33"/>
        <v>0</v>
      </c>
      <c r="GY26" s="2"/>
      <c r="GZ26" s="2"/>
      <c r="HA26" s="2">
        <v>0</v>
      </c>
      <c r="HB26" s="2">
        <v>0</v>
      </c>
      <c r="HC26" s="2">
        <f t="shared" si="34"/>
        <v>0</v>
      </c>
      <c r="HD26" s="2"/>
      <c r="HE26" s="2" t="s">
        <v>6</v>
      </c>
      <c r="HF26" s="2" t="s">
        <v>6</v>
      </c>
      <c r="HG26" s="2"/>
      <c r="HH26" s="2"/>
      <c r="HI26" s="2"/>
      <c r="HJ26" s="2"/>
      <c r="HK26" s="2"/>
      <c r="HL26" s="2"/>
      <c r="HM26" s="2" t="s">
        <v>6</v>
      </c>
      <c r="HN26" s="2" t="s">
        <v>38</v>
      </c>
      <c r="HO26" s="2" t="s">
        <v>39</v>
      </c>
      <c r="HP26" s="2" t="s">
        <v>37</v>
      </c>
      <c r="HQ26" s="2" t="s">
        <v>37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409.5" x14ac:dyDescent="0.2">
      <c r="A27" s="2">
        <v>17</v>
      </c>
      <c r="B27" s="2">
        <v>1</v>
      </c>
      <c r="C27" s="2">
        <f>ROW(SmtRes!A10)</f>
        <v>10</v>
      </c>
      <c r="D27" s="2">
        <f>ROW(EtalonRes!A10)</f>
        <v>10</v>
      </c>
      <c r="E27" s="2" t="s">
        <v>45</v>
      </c>
      <c r="F27" s="2" t="s">
        <v>46</v>
      </c>
      <c r="G27" s="2" t="s">
        <v>47</v>
      </c>
      <c r="H27" s="2" t="s">
        <v>21</v>
      </c>
      <c r="I27" s="2">
        <f>ROUND(0.5/100,7)</f>
        <v>5.0000000000000001E-3</v>
      </c>
      <c r="J27" s="2">
        <v>0</v>
      </c>
      <c r="K27" s="2">
        <f>ROUND(0.5/100,7)</f>
        <v>5.0000000000000001E-3</v>
      </c>
      <c r="L27" s="2"/>
      <c r="M27" s="2"/>
      <c r="N27" s="2"/>
      <c r="O27" s="2">
        <f t="shared" si="14"/>
        <v>171.59</v>
      </c>
      <c r="P27" s="2">
        <f>SUMIF(SmtRes!AQ10:'SmtRes'!AQ10,"=1",SmtRes!DF10:'SmtRes'!DF10)</f>
        <v>0</v>
      </c>
      <c r="Q27" s="2">
        <f>SUMIF(SmtRes!AQ10:'SmtRes'!AQ10,"=1",SmtRes!DG10:'SmtRes'!DG10)</f>
        <v>0</v>
      </c>
      <c r="R27" s="2">
        <f>SUMIF(SmtRes!AQ10:'SmtRes'!AQ10,"=1",SmtRes!DH10:'SmtRes'!DH10)</f>
        <v>0</v>
      </c>
      <c r="S27" s="2">
        <f>SUMIF(SmtRes!AQ10:'SmtRes'!AQ10,"=1",SmtRes!DI10:'SmtRes'!DI10)</f>
        <v>171.59</v>
      </c>
      <c r="T27" s="2">
        <f t="shared" si="15"/>
        <v>0</v>
      </c>
      <c r="U27" s="2">
        <f>SUMIF(SmtRes!AQ10:'SmtRes'!AQ10,"=1",SmtRes!CV10:'SmtRes'!CV10)</f>
        <v>0.61478999999999995</v>
      </c>
      <c r="V27" s="2">
        <f>SUMIF(SmtRes!AQ10:'SmtRes'!AQ10,"=1",SmtRes!CW10:'SmtRes'!CW10)</f>
        <v>0</v>
      </c>
      <c r="W27" s="2">
        <f t="shared" si="16"/>
        <v>0</v>
      </c>
      <c r="X27" s="2">
        <f t="shared" si="17"/>
        <v>152.72</v>
      </c>
      <c r="Y27" s="2">
        <f t="shared" si="18"/>
        <v>58.34</v>
      </c>
      <c r="Z27" s="2"/>
      <c r="AA27" s="2">
        <v>66133554</v>
      </c>
      <c r="AB27" s="2">
        <f t="shared" si="19"/>
        <v>34317.58</v>
      </c>
      <c r="AC27" s="2">
        <f>ROUND((0),2)</f>
        <v>0</v>
      </c>
      <c r="AD27" s="2">
        <f>ROUND((((0)-(0))+AE27),2)</f>
        <v>0</v>
      </c>
      <c r="AE27" s="2">
        <f>ROUND((0),2)</f>
        <v>0</v>
      </c>
      <c r="AF27" s="2">
        <f>ROUND((SUM(SmtRes!BT10:'SmtRes'!BT10)),2)</f>
        <v>34317.58</v>
      </c>
      <c r="AG27" s="2">
        <f t="shared" si="20"/>
        <v>0</v>
      </c>
      <c r="AH27" s="2">
        <f>(SUM(SmtRes!BU10:'SmtRes'!BU10))</f>
        <v>122.95800000000001</v>
      </c>
      <c r="AI27" s="2">
        <f>(0)</f>
        <v>0</v>
      </c>
      <c r="AJ27" s="2">
        <f t="shared" si="21"/>
        <v>0</v>
      </c>
      <c r="AK27" s="2">
        <v>27128.520000000004</v>
      </c>
      <c r="AL27" s="2">
        <v>0</v>
      </c>
      <c r="AM27" s="2">
        <v>0</v>
      </c>
      <c r="AN27" s="2">
        <v>0</v>
      </c>
      <c r="AO27" s="2">
        <v>27128.520000000004</v>
      </c>
      <c r="AP27" s="2">
        <v>0</v>
      </c>
      <c r="AQ27" s="2">
        <v>97.2</v>
      </c>
      <c r="AR27" s="2">
        <v>0</v>
      </c>
      <c r="AS27" s="2">
        <v>0</v>
      </c>
      <c r="AT27" s="2">
        <v>89</v>
      </c>
      <c r="AU27" s="2">
        <v>34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6</v>
      </c>
      <c r="BE27" s="2" t="s">
        <v>6</v>
      </c>
      <c r="BF27" s="2" t="s">
        <v>6</v>
      </c>
      <c r="BG27" s="2" t="s">
        <v>6</v>
      </c>
      <c r="BH27" s="2">
        <v>0</v>
      </c>
      <c r="BI27" s="2">
        <v>1</v>
      </c>
      <c r="BJ27" s="2" t="s">
        <v>48</v>
      </c>
      <c r="BK27" s="2"/>
      <c r="BL27" s="2"/>
      <c r="BM27" s="2">
        <v>1003</v>
      </c>
      <c r="BN27" s="2">
        <v>0</v>
      </c>
      <c r="BO27" s="2" t="s">
        <v>6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6</v>
      </c>
      <c r="BZ27" s="2">
        <v>89</v>
      </c>
      <c r="CA27" s="2">
        <v>40</v>
      </c>
      <c r="CB27" s="2" t="s">
        <v>6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7" t="s">
        <v>245</v>
      </c>
      <c r="CO27" s="2">
        <v>0</v>
      </c>
      <c r="CP27" s="2">
        <f t="shared" si="22"/>
        <v>171.59</v>
      </c>
      <c r="CQ27" s="2">
        <f>SUMIF(SmtRes!AQ10:'SmtRes'!AQ10,"=1",SmtRes!AA10:'SmtRes'!AA10)</f>
        <v>0</v>
      </c>
      <c r="CR27" s="2">
        <f>SUMIF(SmtRes!AQ10:'SmtRes'!AQ10,"=1",SmtRes!AB10:'SmtRes'!AB10)</f>
        <v>0</v>
      </c>
      <c r="CS27" s="2">
        <f>SUMIF(SmtRes!AQ10:'SmtRes'!AQ10,"=1",SmtRes!AC10:'SmtRes'!AC10)</f>
        <v>0</v>
      </c>
      <c r="CT27" s="2">
        <f>SUMIF(SmtRes!AQ10:'SmtRes'!AQ10,"=1",SmtRes!AD10:'SmtRes'!AD10)</f>
        <v>279.10000000000002</v>
      </c>
      <c r="CU27" s="2">
        <f t="shared" si="23"/>
        <v>0</v>
      </c>
      <c r="CV27" s="2">
        <f>SUMIF(SmtRes!AQ10:'SmtRes'!AQ10,"=1",SmtRes!BU10:'SmtRes'!BU10)</f>
        <v>122.95800000000001</v>
      </c>
      <c r="CW27" s="2">
        <f>SUMIF(SmtRes!AQ10:'SmtRes'!AQ10,"=1",SmtRes!BV10:'SmtRes'!BV10)</f>
        <v>0</v>
      </c>
      <c r="CX27" s="2">
        <f t="shared" si="24"/>
        <v>0</v>
      </c>
      <c r="CY27" s="2">
        <f t="shared" si="25"/>
        <v>152.71510000000001</v>
      </c>
      <c r="CZ27" s="2">
        <f t="shared" si="26"/>
        <v>58.340600000000002</v>
      </c>
      <c r="DA27" s="2"/>
      <c r="DB27" s="2"/>
      <c r="DC27" s="2" t="s">
        <v>6</v>
      </c>
      <c r="DD27" s="2" t="s">
        <v>6</v>
      </c>
      <c r="DE27" s="2" t="s">
        <v>23</v>
      </c>
      <c r="DF27" s="2" t="s">
        <v>23</v>
      </c>
      <c r="DG27" s="2" t="s">
        <v>24</v>
      </c>
      <c r="DH27" s="2" t="s">
        <v>6</v>
      </c>
      <c r="DI27" s="2" t="s">
        <v>24</v>
      </c>
      <c r="DJ27" s="2" t="s">
        <v>23</v>
      </c>
      <c r="DK27" s="2" t="s">
        <v>6</v>
      </c>
      <c r="DL27" s="2" t="s">
        <v>6</v>
      </c>
      <c r="DM27" s="2" t="s">
        <v>25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1007</v>
      </c>
      <c r="DV27" s="2" t="s">
        <v>21</v>
      </c>
      <c r="DW27" s="2" t="s">
        <v>21</v>
      </c>
      <c r="DX27" s="2">
        <v>100</v>
      </c>
      <c r="DY27" s="2"/>
      <c r="DZ27" s="2" t="s">
        <v>6</v>
      </c>
      <c r="EA27" s="2" t="s">
        <v>6</v>
      </c>
      <c r="EB27" s="2" t="s">
        <v>6</v>
      </c>
      <c r="EC27" s="2" t="s">
        <v>6</v>
      </c>
      <c r="ED27" s="2"/>
      <c r="EE27" s="2">
        <v>64736232</v>
      </c>
      <c r="EF27" s="2">
        <v>2</v>
      </c>
      <c r="EG27" s="2" t="s">
        <v>26</v>
      </c>
      <c r="EH27" s="2">
        <v>1</v>
      </c>
      <c r="EI27" s="2" t="s">
        <v>27</v>
      </c>
      <c r="EJ27" s="2">
        <v>1</v>
      </c>
      <c r="EK27" s="2">
        <v>1003</v>
      </c>
      <c r="EL27" s="2" t="s">
        <v>28</v>
      </c>
      <c r="EM27" s="2" t="s">
        <v>29</v>
      </c>
      <c r="EN27" s="2"/>
      <c r="EO27" s="2" t="s">
        <v>30</v>
      </c>
      <c r="EP27" s="2"/>
      <c r="EQ27" s="2">
        <v>256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97.2</v>
      </c>
      <c r="EX27" s="2">
        <v>0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89</v>
      </c>
      <c r="FY27" s="2">
        <v>34</v>
      </c>
      <c r="FZ27" s="2"/>
      <c r="GA27" s="2" t="s">
        <v>6</v>
      </c>
      <c r="GB27" s="2"/>
      <c r="GC27" s="2"/>
      <c r="GD27" s="2">
        <v>1</v>
      </c>
      <c r="GE27" s="2"/>
      <c r="GF27" s="2">
        <v>-940962648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27"/>
        <v>0</v>
      </c>
      <c r="GM27" s="2">
        <f t="shared" si="28"/>
        <v>382.65</v>
      </c>
      <c r="GN27" s="2">
        <f t="shared" si="29"/>
        <v>382.65</v>
      </c>
      <c r="GO27" s="2">
        <f t="shared" si="30"/>
        <v>0</v>
      </c>
      <c r="GP27" s="2">
        <f t="shared" si="31"/>
        <v>0</v>
      </c>
      <c r="GQ27" s="2"/>
      <c r="GR27" s="2">
        <v>0</v>
      </c>
      <c r="GS27" s="2">
        <v>3</v>
      </c>
      <c r="GT27" s="2">
        <v>0</v>
      </c>
      <c r="GU27" s="2" t="s">
        <v>6</v>
      </c>
      <c r="GV27" s="2">
        <f t="shared" si="32"/>
        <v>0</v>
      </c>
      <c r="GW27" s="2">
        <v>1</v>
      </c>
      <c r="GX27" s="2">
        <f t="shared" si="33"/>
        <v>0</v>
      </c>
      <c r="GY27" s="2"/>
      <c r="GZ27" s="2"/>
      <c r="HA27" s="2">
        <v>0</v>
      </c>
      <c r="HB27" s="2">
        <v>0</v>
      </c>
      <c r="HC27" s="2">
        <f t="shared" si="34"/>
        <v>0</v>
      </c>
      <c r="HD27" s="2"/>
      <c r="HE27" s="2" t="s">
        <v>6</v>
      </c>
      <c r="HF27" s="2" t="s">
        <v>6</v>
      </c>
      <c r="HG27" s="2"/>
      <c r="HH27" s="2"/>
      <c r="HI27" s="2"/>
      <c r="HJ27" s="2"/>
      <c r="HK27" s="2"/>
      <c r="HL27" s="2"/>
      <c r="HM27" s="2" t="s">
        <v>6</v>
      </c>
      <c r="HN27" s="2" t="s">
        <v>31</v>
      </c>
      <c r="HO27" s="2" t="s">
        <v>32</v>
      </c>
      <c r="HP27" s="2" t="s">
        <v>28</v>
      </c>
      <c r="HQ27" s="2" t="s">
        <v>28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409.5" x14ac:dyDescent="0.2">
      <c r="A28" s="2">
        <v>17</v>
      </c>
      <c r="B28" s="2">
        <v>1</v>
      </c>
      <c r="C28" s="2">
        <f>ROW(SmtRes!A12)</f>
        <v>12</v>
      </c>
      <c r="D28" s="2">
        <f>ROW(EtalonRes!A12)</f>
        <v>12</v>
      </c>
      <c r="E28" s="2" t="s">
        <v>49</v>
      </c>
      <c r="F28" s="2" t="s">
        <v>50</v>
      </c>
      <c r="G28" s="2" t="s">
        <v>51</v>
      </c>
      <c r="H28" s="2" t="s">
        <v>52</v>
      </c>
      <c r="I28" s="2">
        <f>ROUND(1/100,7)</f>
        <v>0.01</v>
      </c>
      <c r="J28" s="2">
        <v>0</v>
      </c>
      <c r="K28" s="2">
        <f>ROUND(1/100,7)</f>
        <v>0.01</v>
      </c>
      <c r="L28" s="2"/>
      <c r="M28" s="2"/>
      <c r="N28" s="2"/>
      <c r="O28" s="2">
        <f t="shared" si="14"/>
        <v>136.37</v>
      </c>
      <c r="P28" s="2">
        <f>SUMIF(SmtRes!AQ11:'SmtRes'!AQ12,"=1",SmtRes!DF11:'SmtRes'!DF12)</f>
        <v>0</v>
      </c>
      <c r="Q28" s="2">
        <f>SUMIF(SmtRes!AQ11:'SmtRes'!AQ12,"=1",SmtRes!DG11:'SmtRes'!DG12)</f>
        <v>0</v>
      </c>
      <c r="R28" s="2">
        <f>SUMIF(SmtRes!AQ11:'SmtRes'!AQ12,"=1",SmtRes!DH11:'SmtRes'!DH12)</f>
        <v>0</v>
      </c>
      <c r="S28" s="2">
        <f>SUMIF(SmtRes!AQ11:'SmtRes'!AQ12,"=1",SmtRes!DI11:'SmtRes'!DI12)</f>
        <v>136.37</v>
      </c>
      <c r="T28" s="2">
        <f t="shared" si="15"/>
        <v>0</v>
      </c>
      <c r="U28" s="2">
        <f>SUMIF(SmtRes!AQ11:'SmtRes'!AQ12,"=1",SmtRes!CV11:'SmtRes'!CV12)</f>
        <v>0.46</v>
      </c>
      <c r="V28" s="2">
        <f>SUMIF(SmtRes!AQ11:'SmtRes'!AQ12,"=1",SmtRes!CW11:'SmtRes'!CW12)</f>
        <v>0</v>
      </c>
      <c r="W28" s="2">
        <f t="shared" si="16"/>
        <v>0</v>
      </c>
      <c r="X28" s="2">
        <f t="shared" si="17"/>
        <v>140.46</v>
      </c>
      <c r="Y28" s="2">
        <f t="shared" si="18"/>
        <v>83.46</v>
      </c>
      <c r="Z28" s="2"/>
      <c r="AA28" s="2">
        <v>66133554</v>
      </c>
      <c r="AB28" s="2">
        <f t="shared" si="19"/>
        <v>13637.16</v>
      </c>
      <c r="AC28" s="2">
        <f>ROUND((0),2)</f>
        <v>0</v>
      </c>
      <c r="AD28" s="2">
        <f>ROUND((((0)-(0))+AE28),2)</f>
        <v>0</v>
      </c>
      <c r="AE28" s="2">
        <f>ROUND((0),2)</f>
        <v>0</v>
      </c>
      <c r="AF28" s="2">
        <f>ROUND((SUM(SmtRes!BT11:'SmtRes'!BT12)),2)</f>
        <v>13637.16</v>
      </c>
      <c r="AG28" s="2">
        <f t="shared" si="20"/>
        <v>0</v>
      </c>
      <c r="AH28" s="2">
        <f>(SUM(SmtRes!BU11:'SmtRes'!BU12))</f>
        <v>46</v>
      </c>
      <c r="AI28" s="2">
        <f>(0)</f>
        <v>0</v>
      </c>
      <c r="AJ28" s="2">
        <f t="shared" si="21"/>
        <v>0</v>
      </c>
      <c r="AK28" s="2">
        <v>11858.4</v>
      </c>
      <c r="AL28" s="2">
        <v>0</v>
      </c>
      <c r="AM28" s="2">
        <v>0</v>
      </c>
      <c r="AN28" s="2">
        <v>0</v>
      </c>
      <c r="AO28" s="2">
        <v>11858.4</v>
      </c>
      <c r="AP28" s="2">
        <v>0</v>
      </c>
      <c r="AQ28" s="2">
        <v>40</v>
      </c>
      <c r="AR28" s="2">
        <v>0</v>
      </c>
      <c r="AS28" s="2">
        <v>0</v>
      </c>
      <c r="AT28" s="2">
        <v>103</v>
      </c>
      <c r="AU28" s="2">
        <v>61.2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6</v>
      </c>
      <c r="BE28" s="2" t="s">
        <v>6</v>
      </c>
      <c r="BF28" s="2" t="s">
        <v>6</v>
      </c>
      <c r="BG28" s="2" t="s">
        <v>6</v>
      </c>
      <c r="BH28" s="2">
        <v>0</v>
      </c>
      <c r="BI28" s="2">
        <v>1</v>
      </c>
      <c r="BJ28" s="2" t="s">
        <v>53</v>
      </c>
      <c r="BK28" s="2"/>
      <c r="BL28" s="2"/>
      <c r="BM28" s="2">
        <v>47001</v>
      </c>
      <c r="BN28" s="2">
        <v>0</v>
      </c>
      <c r="BO28" s="2" t="s">
        <v>6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6</v>
      </c>
      <c r="BZ28" s="2">
        <v>103</v>
      </c>
      <c r="CA28" s="2">
        <v>72</v>
      </c>
      <c r="CB28" s="2" t="s">
        <v>6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246</v>
      </c>
      <c r="CO28" s="2">
        <v>0</v>
      </c>
      <c r="CP28" s="2">
        <f t="shared" si="22"/>
        <v>136.37</v>
      </c>
      <c r="CQ28" s="2">
        <f>SUMIF(SmtRes!AQ11:'SmtRes'!AQ12,"=1",SmtRes!AA11:'SmtRes'!AA12)</f>
        <v>0</v>
      </c>
      <c r="CR28" s="2">
        <f>SUMIF(SmtRes!AQ11:'SmtRes'!AQ12,"=1",SmtRes!AB11:'SmtRes'!AB12)</f>
        <v>0</v>
      </c>
      <c r="CS28" s="2">
        <f>SUMIF(SmtRes!AQ11:'SmtRes'!AQ12,"=1",SmtRes!AC11:'SmtRes'!AC12)</f>
        <v>0</v>
      </c>
      <c r="CT28" s="2">
        <f>SUMIF(SmtRes!AQ11:'SmtRes'!AQ12,"=1",SmtRes!AD11:'SmtRes'!AD12)</f>
        <v>296.45999999999998</v>
      </c>
      <c r="CU28" s="2">
        <f t="shared" si="23"/>
        <v>0</v>
      </c>
      <c r="CV28" s="2">
        <f>SUMIF(SmtRes!AQ11:'SmtRes'!AQ12,"=1",SmtRes!BU11:'SmtRes'!BU12)</f>
        <v>46</v>
      </c>
      <c r="CW28" s="2">
        <f>SUMIF(SmtRes!AQ11:'SmtRes'!AQ12,"=1",SmtRes!BV11:'SmtRes'!BV12)</f>
        <v>0</v>
      </c>
      <c r="CX28" s="2">
        <f t="shared" si="24"/>
        <v>0</v>
      </c>
      <c r="CY28" s="2">
        <f t="shared" si="25"/>
        <v>140.46110000000002</v>
      </c>
      <c r="CZ28" s="2">
        <f t="shared" si="26"/>
        <v>83.45844000000001</v>
      </c>
      <c r="DA28" s="2"/>
      <c r="DB28" s="2"/>
      <c r="DC28" s="2" t="s">
        <v>6</v>
      </c>
      <c r="DD28" s="2" t="s">
        <v>6</v>
      </c>
      <c r="DE28" s="2" t="s">
        <v>54</v>
      </c>
      <c r="DF28" s="2" t="s">
        <v>54</v>
      </c>
      <c r="DG28" s="2" t="s">
        <v>55</v>
      </c>
      <c r="DH28" s="2" t="s">
        <v>6</v>
      </c>
      <c r="DI28" s="2" t="s">
        <v>55</v>
      </c>
      <c r="DJ28" s="2" t="s">
        <v>54</v>
      </c>
      <c r="DK28" s="2" t="s">
        <v>6</v>
      </c>
      <c r="DL28" s="2" t="s">
        <v>6</v>
      </c>
      <c r="DM28" s="2" t="s">
        <v>25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1005</v>
      </c>
      <c r="DV28" s="2" t="s">
        <v>52</v>
      </c>
      <c r="DW28" s="2" t="s">
        <v>52</v>
      </c>
      <c r="DX28" s="2">
        <v>100</v>
      </c>
      <c r="DY28" s="2"/>
      <c r="DZ28" s="2" t="s">
        <v>6</v>
      </c>
      <c r="EA28" s="2" t="s">
        <v>6</v>
      </c>
      <c r="EB28" s="2" t="s">
        <v>6</v>
      </c>
      <c r="EC28" s="2" t="s">
        <v>6</v>
      </c>
      <c r="ED28" s="2"/>
      <c r="EE28" s="2">
        <v>64736324</v>
      </c>
      <c r="EF28" s="2">
        <v>2</v>
      </c>
      <c r="EG28" s="2" t="s">
        <v>26</v>
      </c>
      <c r="EH28" s="2">
        <v>41</v>
      </c>
      <c r="EI28" s="2" t="s">
        <v>56</v>
      </c>
      <c r="EJ28" s="2">
        <v>1</v>
      </c>
      <c r="EK28" s="2">
        <v>47001</v>
      </c>
      <c r="EL28" s="2" t="s">
        <v>56</v>
      </c>
      <c r="EM28" s="2" t="s">
        <v>57</v>
      </c>
      <c r="EN28" s="2"/>
      <c r="EO28" s="2" t="s">
        <v>58</v>
      </c>
      <c r="EP28" s="2"/>
      <c r="EQ28" s="2">
        <v>256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40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61.2</v>
      </c>
      <c r="FZ28" s="2"/>
      <c r="GA28" s="2" t="s">
        <v>6</v>
      </c>
      <c r="GB28" s="2"/>
      <c r="GC28" s="2"/>
      <c r="GD28" s="2">
        <v>1</v>
      </c>
      <c r="GE28" s="2"/>
      <c r="GF28" s="2">
        <v>203959925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si="27"/>
        <v>0</v>
      </c>
      <c r="GM28" s="2">
        <f t="shared" si="28"/>
        <v>360.29</v>
      </c>
      <c r="GN28" s="2">
        <f t="shared" si="29"/>
        <v>360.29</v>
      </c>
      <c r="GO28" s="2">
        <f t="shared" si="30"/>
        <v>0</v>
      </c>
      <c r="GP28" s="2">
        <f t="shared" si="31"/>
        <v>0</v>
      </c>
      <c r="GQ28" s="2"/>
      <c r="GR28" s="2">
        <v>0</v>
      </c>
      <c r="GS28" s="2">
        <v>3</v>
      </c>
      <c r="GT28" s="2">
        <v>0</v>
      </c>
      <c r="GU28" s="2" t="s">
        <v>6</v>
      </c>
      <c r="GV28" s="2">
        <f t="shared" si="32"/>
        <v>0</v>
      </c>
      <c r="GW28" s="2">
        <v>1</v>
      </c>
      <c r="GX28" s="2">
        <f t="shared" si="33"/>
        <v>0</v>
      </c>
      <c r="GY28" s="2"/>
      <c r="GZ28" s="2"/>
      <c r="HA28" s="2">
        <v>0</v>
      </c>
      <c r="HB28" s="2">
        <v>0</v>
      </c>
      <c r="HC28" s="2">
        <f t="shared" si="34"/>
        <v>0</v>
      </c>
      <c r="HD28" s="2"/>
      <c r="HE28" s="2" t="s">
        <v>6</v>
      </c>
      <c r="HF28" s="2" t="s">
        <v>6</v>
      </c>
      <c r="HG28" s="2"/>
      <c r="HH28" s="2"/>
      <c r="HI28" s="2"/>
      <c r="HJ28" s="2"/>
      <c r="HK28" s="2"/>
      <c r="HL28" s="2"/>
      <c r="HM28" s="2" t="s">
        <v>6</v>
      </c>
      <c r="HN28" s="2" t="s">
        <v>59</v>
      </c>
      <c r="HO28" s="2" t="s">
        <v>60</v>
      </c>
      <c r="HP28" s="2" t="s">
        <v>56</v>
      </c>
      <c r="HQ28" s="2" t="s">
        <v>56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18</v>
      </c>
      <c r="B29" s="2">
        <v>1</v>
      </c>
      <c r="C29" s="2">
        <v>12</v>
      </c>
      <c r="D29" s="2"/>
      <c r="E29" s="2" t="s">
        <v>61</v>
      </c>
      <c r="F29" s="2" t="s">
        <v>62</v>
      </c>
      <c r="G29" s="2" t="s">
        <v>63</v>
      </c>
      <c r="H29" s="2" t="s">
        <v>64</v>
      </c>
      <c r="I29" s="2">
        <f>I28*J29</f>
        <v>0.15</v>
      </c>
      <c r="J29" s="2">
        <v>15</v>
      </c>
      <c r="K29" s="2">
        <v>15</v>
      </c>
      <c r="L29" s="2"/>
      <c r="M29" s="2"/>
      <c r="N29" s="2"/>
      <c r="O29" s="2">
        <f t="shared" si="14"/>
        <v>0</v>
      </c>
      <c r="P29" s="2">
        <f>ROUND(CQ29*I29,2)</f>
        <v>0</v>
      </c>
      <c r="Q29" s="2">
        <f>ROUND(CR29*I29,2)</f>
        <v>0</v>
      </c>
      <c r="R29" s="2">
        <f>ROUND(CS29*I29,2)</f>
        <v>0</v>
      </c>
      <c r="S29" s="2">
        <f>ROUND(CT29*I29,2)</f>
        <v>0</v>
      </c>
      <c r="T29" s="2">
        <f t="shared" si="15"/>
        <v>0</v>
      </c>
      <c r="U29" s="2">
        <f>ROUND(CV29*I29,7)</f>
        <v>0</v>
      </c>
      <c r="V29" s="2">
        <f>ROUND(CW29*I29,7)</f>
        <v>0</v>
      </c>
      <c r="W29" s="2">
        <f t="shared" si="16"/>
        <v>0</v>
      </c>
      <c r="X29" s="2">
        <f t="shared" si="17"/>
        <v>0</v>
      </c>
      <c r="Y29" s="2">
        <f t="shared" si="18"/>
        <v>0</v>
      </c>
      <c r="Z29" s="2"/>
      <c r="AA29" s="2">
        <v>66133554</v>
      </c>
      <c r="AB29" s="2">
        <f t="shared" si="19"/>
        <v>0</v>
      </c>
      <c r="AC29" s="2">
        <f>ROUND((ES29),2)</f>
        <v>0</v>
      </c>
      <c r="AD29" s="2">
        <f>ROUND((((ET29)-(EU29))+AE29),2)</f>
        <v>0</v>
      </c>
      <c r="AE29" s="2">
        <f>ROUND((EU29),2)</f>
        <v>0</v>
      </c>
      <c r="AF29" s="2">
        <f>ROUND((EV29),2)</f>
        <v>0</v>
      </c>
      <c r="AG29" s="2">
        <f t="shared" si="20"/>
        <v>0</v>
      </c>
      <c r="AH29" s="2">
        <f>(EW29)</f>
        <v>0</v>
      </c>
      <c r="AI29" s="2">
        <f>(EX29)</f>
        <v>0</v>
      </c>
      <c r="AJ29" s="2">
        <f t="shared" si="21"/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103</v>
      </c>
      <c r="AU29" s="2">
        <v>72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6</v>
      </c>
      <c r="BE29" s="2" t="s">
        <v>6</v>
      </c>
      <c r="BF29" s="2" t="s">
        <v>6</v>
      </c>
      <c r="BG29" s="2" t="s">
        <v>6</v>
      </c>
      <c r="BH29" s="2">
        <v>3</v>
      </c>
      <c r="BI29" s="2">
        <v>1</v>
      </c>
      <c r="BJ29" s="2" t="s">
        <v>6</v>
      </c>
      <c r="BK29" s="2"/>
      <c r="BL29" s="2"/>
      <c r="BM29" s="2">
        <v>47001</v>
      </c>
      <c r="BN29" s="2">
        <v>0</v>
      </c>
      <c r="BO29" s="2" t="s">
        <v>6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6</v>
      </c>
      <c r="BZ29" s="2">
        <v>103</v>
      </c>
      <c r="CA29" s="2">
        <v>72</v>
      </c>
      <c r="CB29" s="2" t="s">
        <v>6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6</v>
      </c>
      <c r="CO29" s="2">
        <v>0</v>
      </c>
      <c r="CP29" s="2">
        <f t="shared" si="22"/>
        <v>0</v>
      </c>
      <c r="CQ29" s="2">
        <f>ROUND(AL29*BC29,2)</f>
        <v>0</v>
      </c>
      <c r="CR29" s="2">
        <f>ROUND(AM29*BB29,2)</f>
        <v>0</v>
      </c>
      <c r="CS29" s="2">
        <f>ROUND(AN29*BS29,2)</f>
        <v>0</v>
      </c>
      <c r="CT29" s="2">
        <f>ROUND(AO29*BA29,2)</f>
        <v>0</v>
      </c>
      <c r="CU29" s="2">
        <f t="shared" si="23"/>
        <v>0</v>
      </c>
      <c r="CV29" s="2">
        <f>AH29</f>
        <v>0</v>
      </c>
      <c r="CW29" s="2">
        <f>AI29</f>
        <v>0</v>
      </c>
      <c r="CX29" s="2">
        <f t="shared" si="24"/>
        <v>0</v>
      </c>
      <c r="CY29" s="2">
        <f t="shared" si="25"/>
        <v>0</v>
      </c>
      <c r="CZ29" s="2">
        <f t="shared" si="26"/>
        <v>0</v>
      </c>
      <c r="DA29" s="2"/>
      <c r="DB29" s="2"/>
      <c r="DC29" s="2" t="s">
        <v>6</v>
      </c>
      <c r="DD29" s="2" t="s">
        <v>6</v>
      </c>
      <c r="DE29" s="2" t="s">
        <v>6</v>
      </c>
      <c r="DF29" s="2" t="s">
        <v>6</v>
      </c>
      <c r="DG29" s="2" t="s">
        <v>6</v>
      </c>
      <c r="DH29" s="2" t="s">
        <v>6</v>
      </c>
      <c r="DI29" s="2" t="s">
        <v>6</v>
      </c>
      <c r="DJ29" s="2" t="s">
        <v>6</v>
      </c>
      <c r="DK29" s="2" t="s">
        <v>6</v>
      </c>
      <c r="DL29" s="2" t="s">
        <v>6</v>
      </c>
      <c r="DM29" s="2" t="s">
        <v>6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1007</v>
      </c>
      <c r="DV29" s="2" t="s">
        <v>64</v>
      </c>
      <c r="DW29" s="2" t="s">
        <v>64</v>
      </c>
      <c r="DX29" s="2">
        <v>1</v>
      </c>
      <c r="DY29" s="2"/>
      <c r="DZ29" s="2" t="s">
        <v>6</v>
      </c>
      <c r="EA29" s="2" t="s">
        <v>6</v>
      </c>
      <c r="EB29" s="2" t="s">
        <v>6</v>
      </c>
      <c r="EC29" s="2" t="s">
        <v>6</v>
      </c>
      <c r="ED29" s="2"/>
      <c r="EE29" s="2">
        <v>64736324</v>
      </c>
      <c r="EF29" s="2">
        <v>2</v>
      </c>
      <c r="EG29" s="2" t="s">
        <v>26</v>
      </c>
      <c r="EH29" s="2">
        <v>41</v>
      </c>
      <c r="EI29" s="2" t="s">
        <v>56</v>
      </c>
      <c r="EJ29" s="2">
        <v>1</v>
      </c>
      <c r="EK29" s="2">
        <v>47001</v>
      </c>
      <c r="EL29" s="2" t="s">
        <v>56</v>
      </c>
      <c r="EM29" s="2" t="s">
        <v>57</v>
      </c>
      <c r="EN29" s="2"/>
      <c r="EO29" s="2" t="s">
        <v>6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103</v>
      </c>
      <c r="FY29" s="2">
        <v>72</v>
      </c>
      <c r="FZ29" s="2"/>
      <c r="GA29" s="2" t="s">
        <v>6</v>
      </c>
      <c r="GB29" s="2"/>
      <c r="GC29" s="2"/>
      <c r="GD29" s="2">
        <v>1</v>
      </c>
      <c r="GE29" s="2"/>
      <c r="GF29" s="2">
        <v>1473101311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27"/>
        <v>0</v>
      </c>
      <c r="GM29" s="2">
        <f t="shared" si="28"/>
        <v>0</v>
      </c>
      <c r="GN29" s="2">
        <f t="shared" si="29"/>
        <v>0</v>
      </c>
      <c r="GO29" s="2">
        <f t="shared" si="30"/>
        <v>0</v>
      </c>
      <c r="GP29" s="2">
        <f t="shared" si="31"/>
        <v>0</v>
      </c>
      <c r="GQ29" s="2"/>
      <c r="GR29" s="2">
        <v>0</v>
      </c>
      <c r="GS29" s="2">
        <v>3</v>
      </c>
      <c r="GT29" s="2">
        <v>0</v>
      </c>
      <c r="GU29" s="2" t="s">
        <v>6</v>
      </c>
      <c r="GV29" s="2">
        <f t="shared" si="32"/>
        <v>0</v>
      </c>
      <c r="GW29" s="2">
        <v>1</v>
      </c>
      <c r="GX29" s="2">
        <f t="shared" si="33"/>
        <v>0</v>
      </c>
      <c r="GY29" s="2"/>
      <c r="GZ29" s="2"/>
      <c r="HA29" s="2">
        <v>0</v>
      </c>
      <c r="HB29" s="2">
        <v>0</v>
      </c>
      <c r="HC29" s="2">
        <f t="shared" si="34"/>
        <v>0</v>
      </c>
      <c r="HD29" s="2"/>
      <c r="HE29" s="2" t="s">
        <v>6</v>
      </c>
      <c r="HF29" s="2" t="s">
        <v>6</v>
      </c>
      <c r="HG29" s="2"/>
      <c r="HH29" s="2"/>
      <c r="HI29" s="2"/>
      <c r="HJ29" s="2"/>
      <c r="HK29" s="2"/>
      <c r="HL29" s="2"/>
      <c r="HM29" s="2" t="s">
        <v>6</v>
      </c>
      <c r="HN29" s="2" t="s">
        <v>59</v>
      </c>
      <c r="HO29" s="2" t="s">
        <v>60</v>
      </c>
      <c r="HP29" s="2" t="s">
        <v>56</v>
      </c>
      <c r="HQ29" s="2" t="s">
        <v>56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65</v>
      </c>
      <c r="F30" s="2" t="s">
        <v>66</v>
      </c>
      <c r="G30" s="2" t="s">
        <v>63</v>
      </c>
      <c r="H30" s="2" t="s">
        <v>64</v>
      </c>
      <c r="I30" s="2">
        <v>0.15</v>
      </c>
      <c r="J30" s="2">
        <v>0</v>
      </c>
      <c r="K30" s="2">
        <v>0.15</v>
      </c>
      <c r="L30" s="2"/>
      <c r="M30" s="2"/>
      <c r="N30" s="2"/>
      <c r="O30" s="2">
        <f t="shared" si="14"/>
        <v>211.96</v>
      </c>
      <c r="P30" s="2">
        <f>ROUND(CQ30*I30,2)</f>
        <v>211.96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15"/>
        <v>0</v>
      </c>
      <c r="U30" s="2">
        <f>ROUND(CV30*I30,7)</f>
        <v>0</v>
      </c>
      <c r="V30" s="2">
        <f>ROUND(CW30*I30,7)</f>
        <v>0</v>
      </c>
      <c r="W30" s="2">
        <f t="shared" si="16"/>
        <v>0</v>
      </c>
      <c r="X30" s="2">
        <f t="shared" si="17"/>
        <v>0</v>
      </c>
      <c r="Y30" s="2">
        <f t="shared" si="18"/>
        <v>0</v>
      </c>
      <c r="Z30" s="2"/>
      <c r="AA30" s="2">
        <v>66133554</v>
      </c>
      <c r="AB30" s="2">
        <f t="shared" si="19"/>
        <v>1062.45</v>
      </c>
      <c r="AC30" s="2">
        <f>ROUND((ES30),2)</f>
        <v>1062.45</v>
      </c>
      <c r="AD30" s="2">
        <f>ROUND((((ET30)-(EU30))+AE30),2)</f>
        <v>0</v>
      </c>
      <c r="AE30" s="2">
        <f>ROUND((EU30),2)</f>
        <v>0</v>
      </c>
      <c r="AF30" s="2">
        <f>ROUND((EV30),2)</f>
        <v>0</v>
      </c>
      <c r="AG30" s="2">
        <f t="shared" si="20"/>
        <v>0</v>
      </c>
      <c r="AH30" s="2">
        <f>(EW30)</f>
        <v>0</v>
      </c>
      <c r="AI30" s="2">
        <f>(EX30)</f>
        <v>0</v>
      </c>
      <c r="AJ30" s="2">
        <f t="shared" si="21"/>
        <v>0</v>
      </c>
      <c r="AK30" s="2">
        <v>1062.45</v>
      </c>
      <c r="AL30" s="2">
        <v>1062.45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1.33</v>
      </c>
      <c r="BD30" s="2" t="s">
        <v>6</v>
      </c>
      <c r="BE30" s="2" t="s">
        <v>6</v>
      </c>
      <c r="BF30" s="2" t="s">
        <v>6</v>
      </c>
      <c r="BG30" s="2" t="s">
        <v>6</v>
      </c>
      <c r="BH30" s="2">
        <v>3</v>
      </c>
      <c r="BI30" s="2">
        <v>1</v>
      </c>
      <c r="BJ30" s="2" t="s">
        <v>67</v>
      </c>
      <c r="BK30" s="2"/>
      <c r="BL30" s="2"/>
      <c r="BM30" s="2">
        <v>500001</v>
      </c>
      <c r="BN30" s="2">
        <v>0</v>
      </c>
      <c r="BO30" s="2" t="s">
        <v>66</v>
      </c>
      <c r="BP30" s="2">
        <v>1</v>
      </c>
      <c r="BQ30" s="2">
        <v>8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6</v>
      </c>
      <c r="BZ30" s="2">
        <v>0</v>
      </c>
      <c r="CA30" s="2">
        <v>0</v>
      </c>
      <c r="CB30" s="2" t="s">
        <v>6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6</v>
      </c>
      <c r="CO30" s="2">
        <v>0</v>
      </c>
      <c r="CP30" s="2">
        <f t="shared" si="22"/>
        <v>211.96</v>
      </c>
      <c r="CQ30" s="2">
        <f>ROUND(AL30*BC30,2)</f>
        <v>1413.06</v>
      </c>
      <c r="CR30" s="2">
        <f>ROUND(AM30*BB30,2)</f>
        <v>0</v>
      </c>
      <c r="CS30" s="2">
        <f>ROUND(AN30*BS30,2)</f>
        <v>0</v>
      </c>
      <c r="CT30" s="2">
        <f>ROUND(AO30*BA30,2)</f>
        <v>0</v>
      </c>
      <c r="CU30" s="2">
        <f t="shared" si="23"/>
        <v>0</v>
      </c>
      <c r="CV30" s="2">
        <f>AH30</f>
        <v>0</v>
      </c>
      <c r="CW30" s="2">
        <f>AI30</f>
        <v>0</v>
      </c>
      <c r="CX30" s="2">
        <f t="shared" si="24"/>
        <v>0</v>
      </c>
      <c r="CY30" s="2">
        <f>0</f>
        <v>0</v>
      </c>
      <c r="CZ30" s="2">
        <f>0</f>
        <v>0</v>
      </c>
      <c r="DA30" s="2"/>
      <c r="DB30" s="2"/>
      <c r="DC30" s="2" t="s">
        <v>6</v>
      </c>
      <c r="DD30" s="2" t="s">
        <v>6</v>
      </c>
      <c r="DE30" s="2" t="s">
        <v>6</v>
      </c>
      <c r="DF30" s="2" t="s">
        <v>6</v>
      </c>
      <c r="DG30" s="2" t="s">
        <v>6</v>
      </c>
      <c r="DH30" s="2" t="s">
        <v>6</v>
      </c>
      <c r="DI30" s="2" t="s">
        <v>6</v>
      </c>
      <c r="DJ30" s="2" t="s">
        <v>6</v>
      </c>
      <c r="DK30" s="2" t="s">
        <v>6</v>
      </c>
      <c r="DL30" s="2" t="s">
        <v>6</v>
      </c>
      <c r="DM30" s="2" t="s">
        <v>6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64</v>
      </c>
      <c r="DW30" s="2" t="s">
        <v>64</v>
      </c>
      <c r="DX30" s="2">
        <v>1</v>
      </c>
      <c r="DY30" s="2"/>
      <c r="DZ30" s="2" t="s">
        <v>6</v>
      </c>
      <c r="EA30" s="2" t="s">
        <v>6</v>
      </c>
      <c r="EB30" s="2" t="s">
        <v>6</v>
      </c>
      <c r="EC30" s="2" t="s">
        <v>6</v>
      </c>
      <c r="ED30" s="2"/>
      <c r="EE30" s="2">
        <v>64736189</v>
      </c>
      <c r="EF30" s="2">
        <v>8</v>
      </c>
      <c r="EG30" s="2" t="s">
        <v>68</v>
      </c>
      <c r="EH30" s="2">
        <v>0</v>
      </c>
      <c r="EI30" s="2" t="s">
        <v>6</v>
      </c>
      <c r="EJ30" s="2">
        <v>1</v>
      </c>
      <c r="EK30" s="2">
        <v>500001</v>
      </c>
      <c r="EL30" s="2" t="s">
        <v>69</v>
      </c>
      <c r="EM30" s="2" t="s">
        <v>70</v>
      </c>
      <c r="EN30" s="2"/>
      <c r="EO30" s="2" t="s">
        <v>6</v>
      </c>
      <c r="EP30" s="2"/>
      <c r="EQ30" s="2">
        <v>0</v>
      </c>
      <c r="ER30" s="2">
        <v>1062.45</v>
      </c>
      <c r="ES30" s="2">
        <v>1062.45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6</v>
      </c>
      <c r="GB30" s="2"/>
      <c r="GC30" s="2"/>
      <c r="GD30" s="2">
        <v>1</v>
      </c>
      <c r="GE30" s="2"/>
      <c r="GF30" s="2">
        <v>-1329184832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27"/>
        <v>0</v>
      </c>
      <c r="GM30" s="2">
        <f t="shared" si="28"/>
        <v>211.96</v>
      </c>
      <c r="GN30" s="2">
        <f t="shared" si="29"/>
        <v>211.96</v>
      </c>
      <c r="GO30" s="2">
        <f t="shared" si="30"/>
        <v>0</v>
      </c>
      <c r="GP30" s="2">
        <f t="shared" si="31"/>
        <v>0</v>
      </c>
      <c r="GQ30" s="2"/>
      <c r="GR30" s="2">
        <v>0</v>
      </c>
      <c r="GS30" s="2">
        <v>3</v>
      </c>
      <c r="GT30" s="2">
        <v>0</v>
      </c>
      <c r="GU30" s="2" t="s">
        <v>6</v>
      </c>
      <c r="GV30" s="2">
        <f t="shared" si="32"/>
        <v>0</v>
      </c>
      <c r="GW30" s="2">
        <v>1</v>
      </c>
      <c r="GX30" s="2">
        <f t="shared" si="33"/>
        <v>0</v>
      </c>
      <c r="GY30" s="2"/>
      <c r="GZ30" s="2"/>
      <c r="HA30" s="2">
        <v>0</v>
      </c>
      <c r="HB30" s="2">
        <v>0</v>
      </c>
      <c r="HC30" s="2">
        <f t="shared" si="34"/>
        <v>0</v>
      </c>
      <c r="HD30" s="2"/>
      <c r="HE30" s="2" t="s">
        <v>6</v>
      </c>
      <c r="HF30" s="2" t="s">
        <v>6</v>
      </c>
      <c r="HG30" s="2"/>
      <c r="HH30" s="2"/>
      <c r="HI30" s="2"/>
      <c r="HJ30" s="2"/>
      <c r="HK30" s="2"/>
      <c r="HL30" s="2"/>
      <c r="HM30" s="2" t="s">
        <v>6</v>
      </c>
      <c r="HN30" s="2" t="s">
        <v>6</v>
      </c>
      <c r="HO30" s="2" t="s">
        <v>6</v>
      </c>
      <c r="HP30" s="2" t="s">
        <v>6</v>
      </c>
      <c r="HQ30" s="2" t="s">
        <v>6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5" x14ac:dyDescent="0.2">
      <c r="A31" s="2">
        <v>17</v>
      </c>
      <c r="B31" s="2">
        <v>1</v>
      </c>
      <c r="C31" s="2">
        <f>ROW(SmtRes!A18)</f>
        <v>18</v>
      </c>
      <c r="D31" s="2">
        <f>ROW(EtalonRes!A18)</f>
        <v>18</v>
      </c>
      <c r="E31" s="2" t="s">
        <v>71</v>
      </c>
      <c r="F31" s="2" t="s">
        <v>72</v>
      </c>
      <c r="G31" s="2" t="s">
        <v>73</v>
      </c>
      <c r="H31" s="2" t="s">
        <v>52</v>
      </c>
      <c r="I31" s="2">
        <f>ROUND(1/100,7)</f>
        <v>0.01</v>
      </c>
      <c r="J31" s="2">
        <v>0</v>
      </c>
      <c r="K31" s="2">
        <f>ROUND(1/100,7)</f>
        <v>0.01</v>
      </c>
      <c r="L31" s="2"/>
      <c r="M31" s="2"/>
      <c r="N31" s="2"/>
      <c r="O31" s="2">
        <f t="shared" si="14"/>
        <v>51.82</v>
      </c>
      <c r="P31" s="2">
        <f>SUMIF(SmtRes!AQ13:'SmtRes'!AQ18,"=1",SmtRes!DF13:'SmtRes'!DF18)</f>
        <v>2.71</v>
      </c>
      <c r="Q31" s="2">
        <f>SUMIF(SmtRes!AQ13:'SmtRes'!AQ18,"=1",SmtRes!DG13:'SmtRes'!DG18)</f>
        <v>24.1</v>
      </c>
      <c r="R31" s="2">
        <f>SUMIF(SmtRes!AQ13:'SmtRes'!AQ18,"=1",SmtRes!DH13:'SmtRes'!DH18)</f>
        <v>5.82</v>
      </c>
      <c r="S31" s="2">
        <f>SUMIF(SmtRes!AQ13:'SmtRes'!AQ18,"=1",SmtRes!DI13:'SmtRes'!DI18)</f>
        <v>19.189999999999998</v>
      </c>
      <c r="T31" s="2">
        <f t="shared" si="15"/>
        <v>0</v>
      </c>
      <c r="U31" s="2">
        <f>SUMIF(SmtRes!AQ13:'SmtRes'!AQ18,"=1",SmtRes!CV13:'SmtRes'!CV18)</f>
        <v>6.5204999999999999E-2</v>
      </c>
      <c r="V31" s="2">
        <f>SUMIF(SmtRes!AQ13:'SmtRes'!AQ18,"=1",SmtRes!CW13:'SmtRes'!CW18)</f>
        <v>1.6250000000000001E-2</v>
      </c>
      <c r="W31" s="2">
        <f t="shared" si="16"/>
        <v>0</v>
      </c>
      <c r="X31" s="2">
        <f t="shared" si="17"/>
        <v>25.76</v>
      </c>
      <c r="Y31" s="2">
        <f t="shared" si="18"/>
        <v>15.31</v>
      </c>
      <c r="Z31" s="2"/>
      <c r="AA31" s="2">
        <v>66133554</v>
      </c>
      <c r="AB31" s="2">
        <f t="shared" si="19"/>
        <v>4685.46</v>
      </c>
      <c r="AC31" s="2">
        <f>ROUND((SUM(SmtRes!BQ13:'SmtRes'!BQ18)),2)</f>
        <v>357.1</v>
      </c>
      <c r="AD31" s="2">
        <f>ROUND((((SUM(SmtRes!BR13:'SmtRes'!BR18))-(SUM(SmtRes!BS13:'SmtRes'!BS18)))+AE31),2)</f>
        <v>2409.5300000000002</v>
      </c>
      <c r="AE31" s="2">
        <f>ROUND((SUM(SmtRes!BS13:'SmtRes'!BS18)),2)</f>
        <v>581.57000000000005</v>
      </c>
      <c r="AF31" s="2">
        <f>ROUND((SUM(SmtRes!BT13:'SmtRes'!BT18)),2)</f>
        <v>1918.83</v>
      </c>
      <c r="AG31" s="2">
        <f t="shared" si="20"/>
        <v>0</v>
      </c>
      <c r="AH31" s="2">
        <f>(SUM(SmtRes!BU13:'SmtRes'!BU18))</f>
        <v>6.5205000000000002</v>
      </c>
      <c r="AI31" s="2">
        <f>(SUM(SmtRes!BV13:'SmtRes'!BV18))</f>
        <v>1.625</v>
      </c>
      <c r="AJ31" s="2">
        <f t="shared" si="21"/>
        <v>0</v>
      </c>
      <c r="AK31" s="2">
        <v>4418.5300999999999</v>
      </c>
      <c r="AL31" s="2">
        <v>357.1</v>
      </c>
      <c r="AM31" s="2">
        <v>1927.627</v>
      </c>
      <c r="AN31" s="2">
        <v>465.25700000000001</v>
      </c>
      <c r="AO31" s="2">
        <v>1668.5461</v>
      </c>
      <c r="AP31" s="2">
        <v>0</v>
      </c>
      <c r="AQ31" s="2">
        <v>5.67</v>
      </c>
      <c r="AR31" s="2">
        <v>1.3</v>
      </c>
      <c r="AS31" s="2">
        <v>0</v>
      </c>
      <c r="AT31" s="2">
        <v>103</v>
      </c>
      <c r="AU31" s="2">
        <v>61.2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6</v>
      </c>
      <c r="BE31" s="2" t="s">
        <v>6</v>
      </c>
      <c r="BF31" s="2" t="s">
        <v>6</v>
      </c>
      <c r="BG31" s="2" t="s">
        <v>6</v>
      </c>
      <c r="BH31" s="2">
        <v>0</v>
      </c>
      <c r="BI31" s="2">
        <v>1</v>
      </c>
      <c r="BJ31" s="2" t="s">
        <v>74</v>
      </c>
      <c r="BK31" s="2"/>
      <c r="BL31" s="2"/>
      <c r="BM31" s="2">
        <v>47001</v>
      </c>
      <c r="BN31" s="2">
        <v>0</v>
      </c>
      <c r="BO31" s="2" t="s">
        <v>6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6</v>
      </c>
      <c r="BZ31" s="2">
        <v>103</v>
      </c>
      <c r="CA31" s="2">
        <v>72</v>
      </c>
      <c r="CB31" s="2" t="s">
        <v>6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246</v>
      </c>
      <c r="CO31" s="2">
        <v>0</v>
      </c>
      <c r="CP31" s="2">
        <f t="shared" si="22"/>
        <v>51.82</v>
      </c>
      <c r="CQ31" s="2">
        <f>SUMIF(SmtRes!AQ13:'SmtRes'!AQ18,"=1",SmtRes!AA13:'SmtRes'!AA18)</f>
        <v>27.14</v>
      </c>
      <c r="CR31" s="2">
        <f>SUMIF(SmtRes!AQ13:'SmtRes'!AQ18,"=1",SmtRes!AB13:'SmtRes'!AB18)</f>
        <v>1482.79</v>
      </c>
      <c r="CS31" s="2">
        <f>SUMIF(SmtRes!AQ13:'SmtRes'!AQ18,"=1",SmtRes!AC13:'SmtRes'!AC18)</f>
        <v>357.89</v>
      </c>
      <c r="CT31" s="2">
        <f>SUMIF(SmtRes!AQ13:'SmtRes'!AQ18,"=1",SmtRes!AD13:'SmtRes'!AD18)</f>
        <v>608.95000000000005</v>
      </c>
      <c r="CU31" s="2">
        <f t="shared" si="23"/>
        <v>0</v>
      </c>
      <c r="CV31" s="2">
        <f>SUMIF(SmtRes!AQ13:'SmtRes'!AQ18,"=1",SmtRes!BU13:'SmtRes'!BU18)</f>
        <v>6.5205000000000002</v>
      </c>
      <c r="CW31" s="2">
        <f>SUMIF(SmtRes!AQ13:'SmtRes'!AQ18,"=1",SmtRes!BV13:'SmtRes'!BV18)</f>
        <v>1.625</v>
      </c>
      <c r="CX31" s="2">
        <f t="shared" si="24"/>
        <v>0</v>
      </c>
      <c r="CY31" s="2">
        <f>(((S31+R31)*AT31)/100)</f>
        <v>25.760299999999997</v>
      </c>
      <c r="CZ31" s="2">
        <f>(((S31+R31)*AU31)/100)</f>
        <v>15.306119999999998</v>
      </c>
      <c r="DA31" s="2"/>
      <c r="DB31" s="2"/>
      <c r="DC31" s="2" t="s">
        <v>6</v>
      </c>
      <c r="DD31" s="2" t="s">
        <v>6</v>
      </c>
      <c r="DE31" s="2" t="s">
        <v>54</v>
      </c>
      <c r="DF31" s="2" t="s">
        <v>54</v>
      </c>
      <c r="DG31" s="2" t="s">
        <v>55</v>
      </c>
      <c r="DH31" s="2" t="s">
        <v>6</v>
      </c>
      <c r="DI31" s="2" t="s">
        <v>55</v>
      </c>
      <c r="DJ31" s="2" t="s">
        <v>54</v>
      </c>
      <c r="DK31" s="2" t="s">
        <v>6</v>
      </c>
      <c r="DL31" s="2" t="s">
        <v>6</v>
      </c>
      <c r="DM31" s="2" t="s">
        <v>25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1005</v>
      </c>
      <c r="DV31" s="2" t="s">
        <v>52</v>
      </c>
      <c r="DW31" s="2" t="s">
        <v>52</v>
      </c>
      <c r="DX31" s="2">
        <v>100</v>
      </c>
      <c r="DY31" s="2"/>
      <c r="DZ31" s="2" t="s">
        <v>6</v>
      </c>
      <c r="EA31" s="2" t="s">
        <v>6</v>
      </c>
      <c r="EB31" s="2" t="s">
        <v>6</v>
      </c>
      <c r="EC31" s="2" t="s">
        <v>6</v>
      </c>
      <c r="ED31" s="2"/>
      <c r="EE31" s="2">
        <v>64736324</v>
      </c>
      <c r="EF31" s="2">
        <v>2</v>
      </c>
      <c r="EG31" s="2" t="s">
        <v>26</v>
      </c>
      <c r="EH31" s="2">
        <v>41</v>
      </c>
      <c r="EI31" s="2" t="s">
        <v>56</v>
      </c>
      <c r="EJ31" s="2">
        <v>1</v>
      </c>
      <c r="EK31" s="2">
        <v>47001</v>
      </c>
      <c r="EL31" s="2" t="s">
        <v>56</v>
      </c>
      <c r="EM31" s="2" t="s">
        <v>57</v>
      </c>
      <c r="EN31" s="2"/>
      <c r="EO31" s="2" t="s">
        <v>58</v>
      </c>
      <c r="EP31" s="2"/>
      <c r="EQ31" s="2">
        <v>256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5.67</v>
      </c>
      <c r="EX31" s="2">
        <v>1.3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103</v>
      </c>
      <c r="FY31" s="2">
        <v>61.2</v>
      </c>
      <c r="FZ31" s="2"/>
      <c r="GA31" s="2" t="s">
        <v>6</v>
      </c>
      <c r="GB31" s="2"/>
      <c r="GC31" s="2"/>
      <c r="GD31" s="2">
        <v>1</v>
      </c>
      <c r="GE31" s="2"/>
      <c r="GF31" s="2">
        <v>1728008316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27"/>
        <v>0</v>
      </c>
      <c r="GM31" s="2">
        <f t="shared" si="28"/>
        <v>92.89</v>
      </c>
      <c r="GN31" s="2">
        <f t="shared" si="29"/>
        <v>92.89</v>
      </c>
      <c r="GO31" s="2">
        <f t="shared" si="30"/>
        <v>0</v>
      </c>
      <c r="GP31" s="2">
        <f t="shared" si="31"/>
        <v>0</v>
      </c>
      <c r="GQ31" s="2"/>
      <c r="GR31" s="2">
        <v>0</v>
      </c>
      <c r="GS31" s="2">
        <v>3</v>
      </c>
      <c r="GT31" s="2">
        <v>0</v>
      </c>
      <c r="GU31" s="2" t="s">
        <v>6</v>
      </c>
      <c r="GV31" s="2">
        <f t="shared" si="32"/>
        <v>0</v>
      </c>
      <c r="GW31" s="2">
        <v>1</v>
      </c>
      <c r="GX31" s="2">
        <f t="shared" si="33"/>
        <v>0</v>
      </c>
      <c r="GY31" s="2"/>
      <c r="GZ31" s="2"/>
      <c r="HA31" s="2">
        <v>0</v>
      </c>
      <c r="HB31" s="2">
        <v>0</v>
      </c>
      <c r="HC31" s="2">
        <f t="shared" si="34"/>
        <v>0</v>
      </c>
      <c r="HD31" s="2"/>
      <c r="HE31" s="2" t="s">
        <v>6</v>
      </c>
      <c r="HF31" s="2" t="s">
        <v>6</v>
      </c>
      <c r="HG31" s="2"/>
      <c r="HH31" s="2"/>
      <c r="HI31" s="2"/>
      <c r="HJ31" s="2"/>
      <c r="HK31" s="2"/>
      <c r="HL31" s="2"/>
      <c r="HM31" s="2" t="s">
        <v>6</v>
      </c>
      <c r="HN31" s="2" t="s">
        <v>59</v>
      </c>
      <c r="HO31" s="2" t="s">
        <v>60</v>
      </c>
      <c r="HP31" s="2" t="s">
        <v>56</v>
      </c>
      <c r="HQ31" s="2" t="s">
        <v>56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18</v>
      </c>
      <c r="B32" s="2">
        <v>1</v>
      </c>
      <c r="C32" s="2">
        <v>18</v>
      </c>
      <c r="D32" s="2"/>
      <c r="E32" s="2" t="s">
        <v>75</v>
      </c>
      <c r="F32" s="2" t="s">
        <v>76</v>
      </c>
      <c r="G32" s="2" t="s">
        <v>77</v>
      </c>
      <c r="H32" s="2" t="s">
        <v>78</v>
      </c>
      <c r="I32" s="2">
        <f>I31*J32</f>
        <v>0.02</v>
      </c>
      <c r="J32" s="2">
        <v>2</v>
      </c>
      <c r="K32" s="2">
        <v>2</v>
      </c>
      <c r="L32" s="2"/>
      <c r="M32" s="2"/>
      <c r="N32" s="2"/>
      <c r="O32" s="2">
        <f t="shared" si="14"/>
        <v>0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 t="shared" si="15"/>
        <v>0</v>
      </c>
      <c r="U32" s="2">
        <f>ROUND(CV32*I32,7)</f>
        <v>0</v>
      </c>
      <c r="V32" s="2">
        <f>ROUND(CW32*I32,7)</f>
        <v>0</v>
      </c>
      <c r="W32" s="2">
        <f t="shared" si="16"/>
        <v>0</v>
      </c>
      <c r="X32" s="2">
        <f t="shared" si="17"/>
        <v>0</v>
      </c>
      <c r="Y32" s="2">
        <f t="shared" si="18"/>
        <v>0</v>
      </c>
      <c r="Z32" s="2"/>
      <c r="AA32" s="2">
        <v>66133554</v>
      </c>
      <c r="AB32" s="2">
        <f t="shared" si="19"/>
        <v>0</v>
      </c>
      <c r="AC32" s="2">
        <f>ROUND((ES32),2)</f>
        <v>0</v>
      </c>
      <c r="AD32" s="2">
        <f>ROUND((((ET32)-(EU32))+AE32),2)</f>
        <v>0</v>
      </c>
      <c r="AE32" s="2">
        <f>ROUND((EU32),2)</f>
        <v>0</v>
      </c>
      <c r="AF32" s="2">
        <f>ROUND((EV32),2)</f>
        <v>0</v>
      </c>
      <c r="AG32" s="2">
        <f t="shared" si="20"/>
        <v>0</v>
      </c>
      <c r="AH32" s="2">
        <f>(EW32)</f>
        <v>0</v>
      </c>
      <c r="AI32" s="2">
        <f>(EX32)</f>
        <v>0</v>
      </c>
      <c r="AJ32" s="2">
        <f t="shared" si="21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103</v>
      </c>
      <c r="AU32" s="2">
        <v>72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6</v>
      </c>
      <c r="BE32" s="2" t="s">
        <v>6</v>
      </c>
      <c r="BF32" s="2" t="s">
        <v>6</v>
      </c>
      <c r="BG32" s="2" t="s">
        <v>6</v>
      </c>
      <c r="BH32" s="2">
        <v>3</v>
      </c>
      <c r="BI32" s="2">
        <v>1</v>
      </c>
      <c r="BJ32" s="2" t="s">
        <v>6</v>
      </c>
      <c r="BK32" s="2"/>
      <c r="BL32" s="2"/>
      <c r="BM32" s="2">
        <v>47001</v>
      </c>
      <c r="BN32" s="2">
        <v>0</v>
      </c>
      <c r="BO32" s="2" t="s">
        <v>6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6</v>
      </c>
      <c r="BZ32" s="2">
        <v>103</v>
      </c>
      <c r="CA32" s="2">
        <v>72</v>
      </c>
      <c r="CB32" s="2" t="s">
        <v>6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6</v>
      </c>
      <c r="CO32" s="2">
        <v>0</v>
      </c>
      <c r="CP32" s="2">
        <f t="shared" si="22"/>
        <v>0</v>
      </c>
      <c r="CQ32" s="2">
        <f>ROUND(AL32*BC32,2)</f>
        <v>0</v>
      </c>
      <c r="CR32" s="2">
        <f>ROUND(AM32*BB32,2)</f>
        <v>0</v>
      </c>
      <c r="CS32" s="2">
        <f>ROUND(AN32*BS32,2)</f>
        <v>0</v>
      </c>
      <c r="CT32" s="2">
        <f>ROUND(AO32*BA32,2)</f>
        <v>0</v>
      </c>
      <c r="CU32" s="2">
        <f t="shared" si="23"/>
        <v>0</v>
      </c>
      <c r="CV32" s="2">
        <f>AH32</f>
        <v>0</v>
      </c>
      <c r="CW32" s="2">
        <f>AI32</f>
        <v>0</v>
      </c>
      <c r="CX32" s="2">
        <f t="shared" si="24"/>
        <v>0</v>
      </c>
      <c r="CY32" s="2">
        <f>(((S32+R32)*AT32)/100)</f>
        <v>0</v>
      </c>
      <c r="CZ32" s="2">
        <f>(((S32+R32)*AU32)/100)</f>
        <v>0</v>
      </c>
      <c r="DA32" s="2"/>
      <c r="DB32" s="2"/>
      <c r="DC32" s="2" t="s">
        <v>6</v>
      </c>
      <c r="DD32" s="2" t="s">
        <v>6</v>
      </c>
      <c r="DE32" s="2" t="s">
        <v>6</v>
      </c>
      <c r="DF32" s="2" t="s">
        <v>6</v>
      </c>
      <c r="DG32" s="2" t="s">
        <v>6</v>
      </c>
      <c r="DH32" s="2" t="s">
        <v>6</v>
      </c>
      <c r="DI32" s="2" t="s">
        <v>6</v>
      </c>
      <c r="DJ32" s="2" t="s">
        <v>6</v>
      </c>
      <c r="DK32" s="2" t="s">
        <v>6</v>
      </c>
      <c r="DL32" s="2" t="s">
        <v>6</v>
      </c>
      <c r="DM32" s="2" t="s">
        <v>6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1009</v>
      </c>
      <c r="DV32" s="2" t="s">
        <v>78</v>
      </c>
      <c r="DW32" s="2" t="s">
        <v>78</v>
      </c>
      <c r="DX32" s="2">
        <v>1</v>
      </c>
      <c r="DY32" s="2"/>
      <c r="DZ32" s="2" t="s">
        <v>6</v>
      </c>
      <c r="EA32" s="2" t="s">
        <v>6</v>
      </c>
      <c r="EB32" s="2" t="s">
        <v>6</v>
      </c>
      <c r="EC32" s="2" t="s">
        <v>6</v>
      </c>
      <c r="ED32" s="2"/>
      <c r="EE32" s="2">
        <v>64736324</v>
      </c>
      <c r="EF32" s="2">
        <v>2</v>
      </c>
      <c r="EG32" s="2" t="s">
        <v>26</v>
      </c>
      <c r="EH32" s="2">
        <v>41</v>
      </c>
      <c r="EI32" s="2" t="s">
        <v>56</v>
      </c>
      <c r="EJ32" s="2">
        <v>1</v>
      </c>
      <c r="EK32" s="2">
        <v>47001</v>
      </c>
      <c r="EL32" s="2" t="s">
        <v>56</v>
      </c>
      <c r="EM32" s="2" t="s">
        <v>57</v>
      </c>
      <c r="EN32" s="2"/>
      <c r="EO32" s="2" t="s">
        <v>6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72</v>
      </c>
      <c r="FZ32" s="2"/>
      <c r="GA32" s="2" t="s">
        <v>6</v>
      </c>
      <c r="GB32" s="2"/>
      <c r="GC32" s="2"/>
      <c r="GD32" s="2">
        <v>1</v>
      </c>
      <c r="GE32" s="2"/>
      <c r="GF32" s="2">
        <v>-963519492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27"/>
        <v>0</v>
      </c>
      <c r="GM32" s="2">
        <f t="shared" si="28"/>
        <v>0</v>
      </c>
      <c r="GN32" s="2">
        <f t="shared" si="29"/>
        <v>0</v>
      </c>
      <c r="GO32" s="2">
        <f t="shared" si="30"/>
        <v>0</v>
      </c>
      <c r="GP32" s="2">
        <f t="shared" si="31"/>
        <v>0</v>
      </c>
      <c r="GQ32" s="2"/>
      <c r="GR32" s="2">
        <v>0</v>
      </c>
      <c r="GS32" s="2">
        <v>3</v>
      </c>
      <c r="GT32" s="2">
        <v>0</v>
      </c>
      <c r="GU32" s="2" t="s">
        <v>6</v>
      </c>
      <c r="GV32" s="2">
        <f t="shared" si="32"/>
        <v>0</v>
      </c>
      <c r="GW32" s="2">
        <v>1</v>
      </c>
      <c r="GX32" s="2">
        <f t="shared" si="33"/>
        <v>0</v>
      </c>
      <c r="GY32" s="2"/>
      <c r="GZ32" s="2"/>
      <c r="HA32" s="2">
        <v>0</v>
      </c>
      <c r="HB32" s="2">
        <v>0</v>
      </c>
      <c r="HC32" s="2">
        <f t="shared" si="34"/>
        <v>0</v>
      </c>
      <c r="HD32" s="2"/>
      <c r="HE32" s="2" t="s">
        <v>6</v>
      </c>
      <c r="HF32" s="2" t="s">
        <v>6</v>
      </c>
      <c r="HG32" s="2"/>
      <c r="HH32" s="2"/>
      <c r="HI32" s="2"/>
      <c r="HJ32" s="2"/>
      <c r="HK32" s="2"/>
      <c r="HL32" s="2"/>
      <c r="HM32" s="2" t="s">
        <v>6</v>
      </c>
      <c r="HN32" s="2" t="s">
        <v>59</v>
      </c>
      <c r="HO32" s="2" t="s">
        <v>60</v>
      </c>
      <c r="HP32" s="2" t="s">
        <v>56</v>
      </c>
      <c r="HQ32" s="2" t="s">
        <v>56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/>
      <c r="D33" s="2"/>
      <c r="E33" s="2" t="s">
        <v>79</v>
      </c>
      <c r="F33" s="2" t="s">
        <v>80</v>
      </c>
      <c r="G33" s="2" t="s">
        <v>81</v>
      </c>
      <c r="H33" s="2" t="s">
        <v>78</v>
      </c>
      <c r="I33" s="2">
        <v>0.02</v>
      </c>
      <c r="J33" s="2">
        <v>0</v>
      </c>
      <c r="K33" s="2">
        <v>0.02</v>
      </c>
      <c r="L33" s="2"/>
      <c r="M33" s="2"/>
      <c r="N33" s="2"/>
      <c r="O33" s="2">
        <f t="shared" si="14"/>
        <v>4.3899999999999997</v>
      </c>
      <c r="P33" s="2">
        <f>ROUND(CQ33*I33,2)</f>
        <v>4.3899999999999997</v>
      </c>
      <c r="Q33" s="2">
        <f>ROUND(CR33*I33,2)</f>
        <v>0</v>
      </c>
      <c r="R33" s="2">
        <f>ROUND(CS33*I33,2)</f>
        <v>0</v>
      </c>
      <c r="S33" s="2">
        <f>ROUND(CT33*I33,2)</f>
        <v>0</v>
      </c>
      <c r="T33" s="2">
        <f t="shared" si="15"/>
        <v>0</v>
      </c>
      <c r="U33" s="2">
        <f>ROUND(CV33*I33,7)</f>
        <v>0</v>
      </c>
      <c r="V33" s="2">
        <f>ROUND(CW33*I33,7)</f>
        <v>0</v>
      </c>
      <c r="W33" s="2">
        <f t="shared" si="16"/>
        <v>0</v>
      </c>
      <c r="X33" s="2">
        <f t="shared" si="17"/>
        <v>0</v>
      </c>
      <c r="Y33" s="2">
        <f t="shared" si="18"/>
        <v>0</v>
      </c>
      <c r="Z33" s="2"/>
      <c r="AA33" s="2">
        <v>66133554</v>
      </c>
      <c r="AB33" s="2">
        <f t="shared" si="19"/>
        <v>149.15</v>
      </c>
      <c r="AC33" s="2">
        <f>ROUND((ES33),2)</f>
        <v>149.15</v>
      </c>
      <c r="AD33" s="2">
        <f>ROUND((((ET33)-(EU33))+AE33),2)</f>
        <v>0</v>
      </c>
      <c r="AE33" s="2">
        <f>ROUND((EU33),2)</f>
        <v>0</v>
      </c>
      <c r="AF33" s="2">
        <f>ROUND((EV33),2)</f>
        <v>0</v>
      </c>
      <c r="AG33" s="2">
        <f t="shared" si="20"/>
        <v>0</v>
      </c>
      <c r="AH33" s="2">
        <f>(EW33)</f>
        <v>0</v>
      </c>
      <c r="AI33" s="2">
        <f>(EX33)</f>
        <v>0</v>
      </c>
      <c r="AJ33" s="2">
        <f t="shared" si="21"/>
        <v>0</v>
      </c>
      <c r="AK33" s="2">
        <v>149.15</v>
      </c>
      <c r="AL33" s="2">
        <v>149.15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1.47</v>
      </c>
      <c r="BD33" s="2" t="s">
        <v>6</v>
      </c>
      <c r="BE33" s="2" t="s">
        <v>6</v>
      </c>
      <c r="BF33" s="2" t="s">
        <v>6</v>
      </c>
      <c r="BG33" s="2" t="s">
        <v>6</v>
      </c>
      <c r="BH33" s="2">
        <v>3</v>
      </c>
      <c r="BI33" s="2">
        <v>1</v>
      </c>
      <c r="BJ33" s="2" t="s">
        <v>82</v>
      </c>
      <c r="BK33" s="2"/>
      <c r="BL33" s="2"/>
      <c r="BM33" s="2">
        <v>500001</v>
      </c>
      <c r="BN33" s="2">
        <v>0</v>
      </c>
      <c r="BO33" s="2" t="s">
        <v>80</v>
      </c>
      <c r="BP33" s="2">
        <v>1</v>
      </c>
      <c r="BQ33" s="2">
        <v>8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6</v>
      </c>
      <c r="BZ33" s="2">
        <v>0</v>
      </c>
      <c r="CA33" s="2">
        <v>0</v>
      </c>
      <c r="CB33" s="2" t="s">
        <v>6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6</v>
      </c>
      <c r="CO33" s="2">
        <v>0</v>
      </c>
      <c r="CP33" s="2">
        <f t="shared" si="22"/>
        <v>4.3899999999999997</v>
      </c>
      <c r="CQ33" s="2">
        <f>ROUND(AL33*BC33,2)</f>
        <v>219.25</v>
      </c>
      <c r="CR33" s="2">
        <f>ROUND(AM33*BB33,2)</f>
        <v>0</v>
      </c>
      <c r="CS33" s="2">
        <f>ROUND(AN33*BS33,2)</f>
        <v>0</v>
      </c>
      <c r="CT33" s="2">
        <f>ROUND(AO33*BA33,2)</f>
        <v>0</v>
      </c>
      <c r="CU33" s="2">
        <f t="shared" si="23"/>
        <v>0</v>
      </c>
      <c r="CV33" s="2">
        <f>AH33</f>
        <v>0</v>
      </c>
      <c r="CW33" s="2">
        <f>AI33</f>
        <v>0</v>
      </c>
      <c r="CX33" s="2">
        <f t="shared" si="24"/>
        <v>0</v>
      </c>
      <c r="CY33" s="2">
        <f>0</f>
        <v>0</v>
      </c>
      <c r="CZ33" s="2">
        <f>0</f>
        <v>0</v>
      </c>
      <c r="DA33" s="2"/>
      <c r="DB33" s="2"/>
      <c r="DC33" s="2" t="s">
        <v>6</v>
      </c>
      <c r="DD33" s="2" t="s">
        <v>6</v>
      </c>
      <c r="DE33" s="2" t="s">
        <v>6</v>
      </c>
      <c r="DF33" s="2" t="s">
        <v>6</v>
      </c>
      <c r="DG33" s="2" t="s">
        <v>6</v>
      </c>
      <c r="DH33" s="2" t="s">
        <v>6</v>
      </c>
      <c r="DI33" s="2" t="s">
        <v>6</v>
      </c>
      <c r="DJ33" s="2" t="s">
        <v>6</v>
      </c>
      <c r="DK33" s="2" t="s">
        <v>6</v>
      </c>
      <c r="DL33" s="2" t="s">
        <v>6</v>
      </c>
      <c r="DM33" s="2" t="s">
        <v>6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1009</v>
      </c>
      <c r="DV33" s="2" t="s">
        <v>78</v>
      </c>
      <c r="DW33" s="2" t="s">
        <v>78</v>
      </c>
      <c r="DX33" s="2">
        <v>1</v>
      </c>
      <c r="DY33" s="2"/>
      <c r="DZ33" s="2" t="s">
        <v>6</v>
      </c>
      <c r="EA33" s="2" t="s">
        <v>6</v>
      </c>
      <c r="EB33" s="2" t="s">
        <v>6</v>
      </c>
      <c r="EC33" s="2" t="s">
        <v>6</v>
      </c>
      <c r="ED33" s="2"/>
      <c r="EE33" s="2">
        <v>64736189</v>
      </c>
      <c r="EF33" s="2">
        <v>8</v>
      </c>
      <c r="EG33" s="2" t="s">
        <v>68</v>
      </c>
      <c r="EH33" s="2">
        <v>0</v>
      </c>
      <c r="EI33" s="2" t="s">
        <v>6</v>
      </c>
      <c r="EJ33" s="2">
        <v>1</v>
      </c>
      <c r="EK33" s="2">
        <v>500001</v>
      </c>
      <c r="EL33" s="2" t="s">
        <v>69</v>
      </c>
      <c r="EM33" s="2" t="s">
        <v>70</v>
      </c>
      <c r="EN33" s="2"/>
      <c r="EO33" s="2" t="s">
        <v>6</v>
      </c>
      <c r="EP33" s="2"/>
      <c r="EQ33" s="2">
        <v>0</v>
      </c>
      <c r="ER33" s="2">
        <v>149.15</v>
      </c>
      <c r="ES33" s="2">
        <v>149.15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0</v>
      </c>
      <c r="FY33" s="2">
        <v>0</v>
      </c>
      <c r="FZ33" s="2"/>
      <c r="GA33" s="2" t="s">
        <v>6</v>
      </c>
      <c r="GB33" s="2"/>
      <c r="GC33" s="2"/>
      <c r="GD33" s="2">
        <v>1</v>
      </c>
      <c r="GE33" s="2"/>
      <c r="GF33" s="2">
        <v>171461044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27"/>
        <v>0</v>
      </c>
      <c r="GM33" s="2">
        <f t="shared" si="28"/>
        <v>4.3899999999999997</v>
      </c>
      <c r="GN33" s="2">
        <f t="shared" si="29"/>
        <v>4.3899999999999997</v>
      </c>
      <c r="GO33" s="2">
        <f t="shared" si="30"/>
        <v>0</v>
      </c>
      <c r="GP33" s="2">
        <f t="shared" si="31"/>
        <v>0</v>
      </c>
      <c r="GQ33" s="2"/>
      <c r="GR33" s="2">
        <v>0</v>
      </c>
      <c r="GS33" s="2">
        <v>3</v>
      </c>
      <c r="GT33" s="2">
        <v>0</v>
      </c>
      <c r="GU33" s="2" t="s">
        <v>6</v>
      </c>
      <c r="GV33" s="2">
        <f t="shared" si="32"/>
        <v>0</v>
      </c>
      <c r="GW33" s="2">
        <v>1</v>
      </c>
      <c r="GX33" s="2">
        <f t="shared" si="33"/>
        <v>0</v>
      </c>
      <c r="GY33" s="2"/>
      <c r="GZ33" s="2"/>
      <c r="HA33" s="2">
        <v>0</v>
      </c>
      <c r="HB33" s="2">
        <v>0</v>
      </c>
      <c r="HC33" s="2">
        <f t="shared" si="34"/>
        <v>0</v>
      </c>
      <c r="HD33" s="2"/>
      <c r="HE33" s="2" t="s">
        <v>6</v>
      </c>
      <c r="HF33" s="2" t="s">
        <v>6</v>
      </c>
      <c r="HG33" s="2"/>
      <c r="HH33" s="2"/>
      <c r="HI33" s="2"/>
      <c r="HJ33" s="2"/>
      <c r="HK33" s="2"/>
      <c r="HL33" s="2"/>
      <c r="HM33" s="2" t="s">
        <v>6</v>
      </c>
      <c r="HN33" s="2" t="s">
        <v>6</v>
      </c>
      <c r="HO33" s="2" t="s">
        <v>6</v>
      </c>
      <c r="HP33" s="2" t="s">
        <v>6</v>
      </c>
      <c r="HQ33" s="2" t="s">
        <v>6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5" spans="1:255" x14ac:dyDescent="0.2">
      <c r="A35" s="3">
        <v>51</v>
      </c>
      <c r="B35" s="3">
        <f>B20</f>
        <v>1</v>
      </c>
      <c r="C35" s="3">
        <f>A20</f>
        <v>3</v>
      </c>
      <c r="D35" s="3">
        <f>ROW(A20)</f>
        <v>20</v>
      </c>
      <c r="E35" s="3"/>
      <c r="F35" s="3" t="str">
        <f>IF(F20&lt;&gt;"",F20,"")</f>
        <v>Расчет стоимости единичнего вида работ №4</v>
      </c>
      <c r="G35" s="3" t="str">
        <f>IF(G20&lt;&gt;"",G20,"")</f>
        <v>Восстановление газонного покрытия.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35">ROUND(AB35,2)</f>
        <v>918.1</v>
      </c>
      <c r="P35" s="3">
        <f t="shared" si="35"/>
        <v>220.42</v>
      </c>
      <c r="Q35" s="3">
        <f t="shared" si="35"/>
        <v>44.15</v>
      </c>
      <c r="R35" s="3">
        <f t="shared" si="35"/>
        <v>15.27</v>
      </c>
      <c r="S35" s="3">
        <f t="shared" si="35"/>
        <v>638.26</v>
      </c>
      <c r="T35" s="3">
        <f t="shared" si="35"/>
        <v>0</v>
      </c>
      <c r="U35" s="3">
        <f>AH35</f>
        <v>2.2020954000000001</v>
      </c>
      <c r="V35" s="3">
        <f>AI35</f>
        <v>4.265E-2</v>
      </c>
      <c r="W35" s="3">
        <f>ROUND(AJ35,2)</f>
        <v>0</v>
      </c>
      <c r="X35" s="3">
        <f>ROUND(AK35,2)</f>
        <v>605.35</v>
      </c>
      <c r="Y35" s="3">
        <f>ROUND(AL35,2)</f>
        <v>267.98</v>
      </c>
      <c r="Z35" s="3"/>
      <c r="AA35" s="3"/>
      <c r="AB35" s="3">
        <f>ROUND(SUMIF(AA24:AA33,"=66133554",O24:O33),2)</f>
        <v>918.1</v>
      </c>
      <c r="AC35" s="3">
        <f>ROUND(SUMIF(AA24:AA33,"=66133554",P24:P33),2)</f>
        <v>220.42</v>
      </c>
      <c r="AD35" s="3">
        <f>ROUND(SUMIF(AA24:AA33,"=66133554",Q24:Q33),2)</f>
        <v>44.15</v>
      </c>
      <c r="AE35" s="3">
        <f>ROUND(SUMIF(AA24:AA33,"=66133554",R24:R33),2)</f>
        <v>15.27</v>
      </c>
      <c r="AF35" s="3">
        <f>ROUND(SUMIF(AA24:AA33,"=66133554",S24:S33),2)</f>
        <v>638.26</v>
      </c>
      <c r="AG35" s="3">
        <f>ROUND(SUMIF(AA24:AA33,"=66133554",T24:T33),2)</f>
        <v>0</v>
      </c>
      <c r="AH35" s="3">
        <f>SUMIF(AA24:AA33,"=66133554",U24:U33)</f>
        <v>2.2020954000000001</v>
      </c>
      <c r="AI35" s="3">
        <f>SUMIF(AA24:AA33,"=66133554",V24:V33)</f>
        <v>4.265E-2</v>
      </c>
      <c r="AJ35" s="3">
        <f>ROUND(SUMIF(AA24:AA33,"=66133554",W24:W33),2)</f>
        <v>0</v>
      </c>
      <c r="AK35" s="3">
        <f>ROUND(SUMIF(AA24:AA33,"=66133554",X24:X33),2)</f>
        <v>605.35</v>
      </c>
      <c r="AL35" s="3">
        <f>ROUND(SUMIF(AA24:AA33,"=66133554",Y24:Y33),2)</f>
        <v>267.98</v>
      </c>
      <c r="AM35" s="3"/>
      <c r="AN35" s="3"/>
      <c r="AO35" s="3">
        <f t="shared" ref="AO35:BD35" si="36">ROUND(BX35,2)</f>
        <v>0</v>
      </c>
      <c r="AP35" s="3">
        <f t="shared" si="36"/>
        <v>0</v>
      </c>
      <c r="AQ35" s="3">
        <f t="shared" si="36"/>
        <v>0</v>
      </c>
      <c r="AR35" s="3">
        <f t="shared" si="36"/>
        <v>1791.43</v>
      </c>
      <c r="AS35" s="3">
        <f t="shared" si="36"/>
        <v>1791.43</v>
      </c>
      <c r="AT35" s="3">
        <f t="shared" si="36"/>
        <v>0</v>
      </c>
      <c r="AU35" s="3">
        <f t="shared" si="36"/>
        <v>0</v>
      </c>
      <c r="AV35" s="3">
        <f t="shared" si="36"/>
        <v>220.42</v>
      </c>
      <c r="AW35" s="3">
        <f t="shared" si="36"/>
        <v>220.42</v>
      </c>
      <c r="AX35" s="3">
        <f t="shared" si="36"/>
        <v>0</v>
      </c>
      <c r="AY35" s="3">
        <f t="shared" si="36"/>
        <v>220.42</v>
      </c>
      <c r="AZ35" s="3">
        <f t="shared" si="36"/>
        <v>0</v>
      </c>
      <c r="BA35" s="3">
        <f t="shared" si="36"/>
        <v>0</v>
      </c>
      <c r="BB35" s="3">
        <f t="shared" si="36"/>
        <v>0</v>
      </c>
      <c r="BC35" s="3">
        <f t="shared" si="36"/>
        <v>0</v>
      </c>
      <c r="BD35" s="3">
        <f t="shared" si="36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ROUND(SUMIF(AA24:AA33,"=66133554",FQ24:FQ33),2)</f>
        <v>0</v>
      </c>
      <c r="BY35" s="3">
        <f>ROUND(SUMIF(AA24:AA33,"=66133554",FR24:FR33),2)</f>
        <v>0</v>
      </c>
      <c r="BZ35" s="3">
        <f>ROUND(SUMIF(AA24:AA33,"=66133554",GL24:GL33),2)</f>
        <v>0</v>
      </c>
      <c r="CA35" s="3">
        <f>ROUND(SUMIF(AA24:AA33,"=66133554",GM24:GM33),2)</f>
        <v>1791.43</v>
      </c>
      <c r="CB35" s="3">
        <f>ROUND(SUMIF(AA24:AA33,"=66133554",GN24:GN33),2)</f>
        <v>1791.43</v>
      </c>
      <c r="CC35" s="3">
        <f>ROUND(SUMIF(AA24:AA33,"=66133554",GO24:GO33),2)</f>
        <v>0</v>
      </c>
      <c r="CD35" s="3">
        <f>ROUND(SUMIF(AA24:AA33,"=66133554",GP24:GP33),2)</f>
        <v>0</v>
      </c>
      <c r="CE35" s="3">
        <f>AC35-BX35</f>
        <v>220.42</v>
      </c>
      <c r="CF35" s="3">
        <f>AC35-BY35</f>
        <v>220.42</v>
      </c>
      <c r="CG35" s="3">
        <f>BX35-BZ35</f>
        <v>0</v>
      </c>
      <c r="CH35" s="3">
        <f>AC35-BX35-BY35+BZ35</f>
        <v>220.42</v>
      </c>
      <c r="CI35" s="3">
        <f>BY35-BZ35</f>
        <v>0</v>
      </c>
      <c r="CJ35" s="3">
        <f>ROUND(SUMIF(AA24:AA33,"=66133554",GX24:GX33),2)</f>
        <v>0</v>
      </c>
      <c r="CK35" s="3">
        <f>ROUND(SUMIF(AA24:AA33,"=66133554",GY24:GY33),2)</f>
        <v>0</v>
      </c>
      <c r="CL35" s="3">
        <f>ROUND(SUMIF(AA24:AA33,"=66133554",GZ24:GZ33),2)</f>
        <v>0</v>
      </c>
      <c r="CM35" s="3">
        <f>ROUND(SUMIF(AA24:AA33,"=66133554",HD24:HD33),2)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5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918.1</v>
      </c>
      <c r="G37" s="5" t="s">
        <v>83</v>
      </c>
      <c r="H37" s="5" t="s">
        <v>84</v>
      </c>
      <c r="I37" s="5"/>
      <c r="J37" s="5"/>
      <c r="K37" s="5">
        <v>201</v>
      </c>
      <c r="L37" s="5">
        <v>1</v>
      </c>
      <c r="M37" s="5">
        <v>3</v>
      </c>
      <c r="N37" s="5" t="s">
        <v>6</v>
      </c>
      <c r="O37" s="5">
        <v>2</v>
      </c>
      <c r="P37" s="5"/>
      <c r="Q37" s="5"/>
      <c r="R37" s="5"/>
      <c r="S37" s="5"/>
      <c r="T37" s="5"/>
      <c r="U37" s="5"/>
      <c r="V37" s="5"/>
      <c r="W37" s="5">
        <v>918.09999999999991</v>
      </c>
      <c r="X37" s="5">
        <v>1</v>
      </c>
      <c r="Y37" s="5">
        <v>918.09999999999991</v>
      </c>
      <c r="Z37" s="5"/>
      <c r="AA37" s="5"/>
      <c r="AB37" s="5"/>
    </row>
    <row r="38" spans="1:25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220.42</v>
      </c>
      <c r="G38" s="5" t="s">
        <v>85</v>
      </c>
      <c r="H38" s="5" t="s">
        <v>86</v>
      </c>
      <c r="I38" s="5"/>
      <c r="J38" s="5"/>
      <c r="K38" s="5">
        <v>202</v>
      </c>
      <c r="L38" s="5">
        <v>2</v>
      </c>
      <c r="M38" s="5">
        <v>3</v>
      </c>
      <c r="N38" s="5" t="s">
        <v>6</v>
      </c>
      <c r="O38" s="5">
        <v>2</v>
      </c>
      <c r="P38" s="5"/>
      <c r="Q38" s="5"/>
      <c r="R38" s="5"/>
      <c r="S38" s="5"/>
      <c r="T38" s="5"/>
      <c r="U38" s="5"/>
      <c r="V38" s="5"/>
      <c r="W38" s="5">
        <v>220.42</v>
      </c>
      <c r="X38" s="5">
        <v>1</v>
      </c>
      <c r="Y38" s="5">
        <v>220.42</v>
      </c>
      <c r="Z38" s="5"/>
      <c r="AA38" s="5"/>
      <c r="AB38" s="5"/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87</v>
      </c>
      <c r="H39" s="5" t="s">
        <v>88</v>
      </c>
      <c r="I39" s="5"/>
      <c r="J39" s="5"/>
      <c r="K39" s="5">
        <v>222</v>
      </c>
      <c r="L39" s="5">
        <v>3</v>
      </c>
      <c r="M39" s="5">
        <v>3</v>
      </c>
      <c r="N39" s="5" t="s">
        <v>6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220.42</v>
      </c>
      <c r="G40" s="5" t="s">
        <v>89</v>
      </c>
      <c r="H40" s="5" t="s">
        <v>90</v>
      </c>
      <c r="I40" s="5"/>
      <c r="J40" s="5"/>
      <c r="K40" s="5">
        <v>225</v>
      </c>
      <c r="L40" s="5">
        <v>4</v>
      </c>
      <c r="M40" s="5">
        <v>3</v>
      </c>
      <c r="N40" s="5" t="s">
        <v>6</v>
      </c>
      <c r="O40" s="5">
        <v>2</v>
      </c>
      <c r="P40" s="5"/>
      <c r="Q40" s="5"/>
      <c r="R40" s="5"/>
      <c r="S40" s="5"/>
      <c r="T40" s="5"/>
      <c r="U40" s="5"/>
      <c r="V40" s="5"/>
      <c r="W40" s="5">
        <v>220.42</v>
      </c>
      <c r="X40" s="5">
        <v>1</v>
      </c>
      <c r="Y40" s="5">
        <v>220.42</v>
      </c>
      <c r="Z40" s="5"/>
      <c r="AA40" s="5"/>
      <c r="AB40" s="5"/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220.42</v>
      </c>
      <c r="G41" s="5" t="s">
        <v>91</v>
      </c>
      <c r="H41" s="5" t="s">
        <v>92</v>
      </c>
      <c r="I41" s="5"/>
      <c r="J41" s="5"/>
      <c r="K41" s="5">
        <v>226</v>
      </c>
      <c r="L41" s="5">
        <v>5</v>
      </c>
      <c r="M41" s="5">
        <v>3</v>
      </c>
      <c r="N41" s="5" t="s">
        <v>6</v>
      </c>
      <c r="O41" s="5">
        <v>2</v>
      </c>
      <c r="P41" s="5"/>
      <c r="Q41" s="5"/>
      <c r="R41" s="5"/>
      <c r="S41" s="5"/>
      <c r="T41" s="5"/>
      <c r="U41" s="5"/>
      <c r="V41" s="5"/>
      <c r="W41" s="5">
        <v>220.42</v>
      </c>
      <c r="X41" s="5">
        <v>1</v>
      </c>
      <c r="Y41" s="5">
        <v>220.42</v>
      </c>
      <c r="Z41" s="5"/>
      <c r="AA41" s="5"/>
      <c r="AB41" s="5"/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93</v>
      </c>
      <c r="H42" s="5" t="s">
        <v>94</v>
      </c>
      <c r="I42" s="5"/>
      <c r="J42" s="5"/>
      <c r="K42" s="5">
        <v>227</v>
      </c>
      <c r="L42" s="5">
        <v>6</v>
      </c>
      <c r="M42" s="5">
        <v>3</v>
      </c>
      <c r="N42" s="5" t="s">
        <v>6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220.42</v>
      </c>
      <c r="G43" s="5" t="s">
        <v>95</v>
      </c>
      <c r="H43" s="5" t="s">
        <v>96</v>
      </c>
      <c r="I43" s="5"/>
      <c r="J43" s="5"/>
      <c r="K43" s="5">
        <v>228</v>
      </c>
      <c r="L43" s="5">
        <v>7</v>
      </c>
      <c r="M43" s="5">
        <v>3</v>
      </c>
      <c r="N43" s="5" t="s">
        <v>6</v>
      </c>
      <c r="O43" s="5">
        <v>2</v>
      </c>
      <c r="P43" s="5"/>
      <c r="Q43" s="5"/>
      <c r="R43" s="5"/>
      <c r="S43" s="5"/>
      <c r="T43" s="5"/>
      <c r="U43" s="5"/>
      <c r="V43" s="5"/>
      <c r="W43" s="5">
        <v>220.42</v>
      </c>
      <c r="X43" s="5">
        <v>1</v>
      </c>
      <c r="Y43" s="5">
        <v>220.42</v>
      </c>
      <c r="Z43" s="5"/>
      <c r="AA43" s="5"/>
      <c r="AB43" s="5"/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97</v>
      </c>
      <c r="H44" s="5" t="s">
        <v>98</v>
      </c>
      <c r="I44" s="5"/>
      <c r="J44" s="5"/>
      <c r="K44" s="5">
        <v>216</v>
      </c>
      <c r="L44" s="5">
        <v>8</v>
      </c>
      <c r="M44" s="5">
        <v>3</v>
      </c>
      <c r="N44" s="5" t="s">
        <v>6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99</v>
      </c>
      <c r="H45" s="5" t="s">
        <v>100</v>
      </c>
      <c r="I45" s="5"/>
      <c r="J45" s="5"/>
      <c r="K45" s="5">
        <v>223</v>
      </c>
      <c r="L45" s="5">
        <v>9</v>
      </c>
      <c r="M45" s="5">
        <v>3</v>
      </c>
      <c r="N45" s="5" t="s">
        <v>6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101</v>
      </c>
      <c r="H46" s="5" t="s">
        <v>102</v>
      </c>
      <c r="I46" s="5"/>
      <c r="J46" s="5"/>
      <c r="K46" s="5">
        <v>229</v>
      </c>
      <c r="L46" s="5">
        <v>10</v>
      </c>
      <c r="M46" s="5">
        <v>3</v>
      </c>
      <c r="N46" s="5" t="s">
        <v>6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44.15</v>
      </c>
      <c r="G47" s="5" t="s">
        <v>103</v>
      </c>
      <c r="H47" s="5" t="s">
        <v>104</v>
      </c>
      <c r="I47" s="5"/>
      <c r="J47" s="5"/>
      <c r="K47" s="5">
        <v>203</v>
      </c>
      <c r="L47" s="5">
        <v>11</v>
      </c>
      <c r="M47" s="5">
        <v>3</v>
      </c>
      <c r="N47" s="5" t="s">
        <v>6</v>
      </c>
      <c r="O47" s="5">
        <v>2</v>
      </c>
      <c r="P47" s="5"/>
      <c r="Q47" s="5"/>
      <c r="R47" s="5"/>
      <c r="S47" s="5"/>
      <c r="T47" s="5"/>
      <c r="U47" s="5"/>
      <c r="V47" s="5"/>
      <c r="W47" s="5">
        <v>44.150000000000006</v>
      </c>
      <c r="X47" s="5">
        <v>1</v>
      </c>
      <c r="Y47" s="5">
        <v>44.150000000000006</v>
      </c>
      <c r="Z47" s="5"/>
      <c r="AA47" s="5"/>
      <c r="AB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105</v>
      </c>
      <c r="H48" s="5" t="s">
        <v>106</v>
      </c>
      <c r="I48" s="5"/>
      <c r="J48" s="5"/>
      <c r="K48" s="5">
        <v>231</v>
      </c>
      <c r="L48" s="5">
        <v>12</v>
      </c>
      <c r="M48" s="5">
        <v>3</v>
      </c>
      <c r="N48" s="5" t="s">
        <v>6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15.27</v>
      </c>
      <c r="G49" s="5" t="s">
        <v>107</v>
      </c>
      <c r="H49" s="5" t="s">
        <v>108</v>
      </c>
      <c r="I49" s="5"/>
      <c r="J49" s="5"/>
      <c r="K49" s="5">
        <v>204</v>
      </c>
      <c r="L49" s="5">
        <v>13</v>
      </c>
      <c r="M49" s="5">
        <v>3</v>
      </c>
      <c r="N49" s="5" t="s">
        <v>6</v>
      </c>
      <c r="O49" s="5">
        <v>2</v>
      </c>
      <c r="P49" s="5"/>
      <c r="Q49" s="5"/>
      <c r="R49" s="5"/>
      <c r="S49" s="5"/>
      <c r="T49" s="5"/>
      <c r="U49" s="5"/>
      <c r="V49" s="5"/>
      <c r="W49" s="5">
        <v>15.27</v>
      </c>
      <c r="X49" s="5">
        <v>1</v>
      </c>
      <c r="Y49" s="5">
        <v>15.27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638.26</v>
      </c>
      <c r="G50" s="5" t="s">
        <v>109</v>
      </c>
      <c r="H50" s="5" t="s">
        <v>110</v>
      </c>
      <c r="I50" s="5"/>
      <c r="J50" s="5"/>
      <c r="K50" s="5">
        <v>205</v>
      </c>
      <c r="L50" s="5">
        <v>14</v>
      </c>
      <c r="M50" s="5">
        <v>3</v>
      </c>
      <c r="N50" s="5" t="s">
        <v>6</v>
      </c>
      <c r="O50" s="5">
        <v>2</v>
      </c>
      <c r="P50" s="5"/>
      <c r="Q50" s="5"/>
      <c r="R50" s="5"/>
      <c r="S50" s="5"/>
      <c r="T50" s="5"/>
      <c r="U50" s="5"/>
      <c r="V50" s="5"/>
      <c r="W50" s="5">
        <v>638.26</v>
      </c>
      <c r="X50" s="5">
        <v>1</v>
      </c>
      <c r="Y50" s="5">
        <v>638.26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111</v>
      </c>
      <c r="H51" s="5" t="s">
        <v>112</v>
      </c>
      <c r="I51" s="5"/>
      <c r="J51" s="5"/>
      <c r="K51" s="5">
        <v>232</v>
      </c>
      <c r="L51" s="5">
        <v>15</v>
      </c>
      <c r="M51" s="5">
        <v>3</v>
      </c>
      <c r="N51" s="5" t="s">
        <v>6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1791.43</v>
      </c>
      <c r="G52" s="5" t="s">
        <v>113</v>
      </c>
      <c r="H52" s="5" t="s">
        <v>114</v>
      </c>
      <c r="I52" s="5"/>
      <c r="J52" s="5"/>
      <c r="K52" s="5">
        <v>214</v>
      </c>
      <c r="L52" s="5">
        <v>16</v>
      </c>
      <c r="M52" s="5">
        <v>3</v>
      </c>
      <c r="N52" s="5" t="s">
        <v>6</v>
      </c>
      <c r="O52" s="5">
        <v>2</v>
      </c>
      <c r="P52" s="5"/>
      <c r="Q52" s="5"/>
      <c r="R52" s="5"/>
      <c r="S52" s="5"/>
      <c r="T52" s="5"/>
      <c r="U52" s="5"/>
      <c r="V52" s="5"/>
      <c r="W52" s="5">
        <v>1791.43</v>
      </c>
      <c r="X52" s="5">
        <v>1</v>
      </c>
      <c r="Y52" s="5">
        <v>1791.43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115</v>
      </c>
      <c r="H53" s="5" t="s">
        <v>116</v>
      </c>
      <c r="I53" s="5"/>
      <c r="J53" s="5"/>
      <c r="K53" s="5">
        <v>215</v>
      </c>
      <c r="L53" s="5">
        <v>17</v>
      </c>
      <c r="M53" s="5">
        <v>3</v>
      </c>
      <c r="N53" s="5" t="s">
        <v>6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117</v>
      </c>
      <c r="H54" s="5" t="s">
        <v>118</v>
      </c>
      <c r="I54" s="5"/>
      <c r="J54" s="5"/>
      <c r="K54" s="5">
        <v>217</v>
      </c>
      <c r="L54" s="5">
        <v>18</v>
      </c>
      <c r="M54" s="5">
        <v>3</v>
      </c>
      <c r="N54" s="5" t="s">
        <v>6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119</v>
      </c>
      <c r="H55" s="5" t="s">
        <v>120</v>
      </c>
      <c r="I55" s="5"/>
      <c r="J55" s="5"/>
      <c r="K55" s="5">
        <v>230</v>
      </c>
      <c r="L55" s="5">
        <v>19</v>
      </c>
      <c r="M55" s="5">
        <v>3</v>
      </c>
      <c r="N55" s="5" t="s">
        <v>6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121</v>
      </c>
      <c r="H56" s="5" t="s">
        <v>122</v>
      </c>
      <c r="I56" s="5"/>
      <c r="J56" s="5"/>
      <c r="K56" s="5">
        <v>206</v>
      </c>
      <c r="L56" s="5">
        <v>20</v>
      </c>
      <c r="M56" s="5">
        <v>3</v>
      </c>
      <c r="N56" s="5" t="s">
        <v>6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ROUND(Source!U35,O57)</f>
        <v>2.2020954000000001</v>
      </c>
      <c r="G57" s="5" t="s">
        <v>123</v>
      </c>
      <c r="H57" s="5" t="s">
        <v>124</v>
      </c>
      <c r="I57" s="5"/>
      <c r="J57" s="5"/>
      <c r="K57" s="5">
        <v>207</v>
      </c>
      <c r="L57" s="5">
        <v>21</v>
      </c>
      <c r="M57" s="5">
        <v>3</v>
      </c>
      <c r="N57" s="5" t="s">
        <v>6</v>
      </c>
      <c r="O57" s="5">
        <v>7</v>
      </c>
      <c r="P57" s="5"/>
      <c r="Q57" s="5"/>
      <c r="R57" s="5"/>
      <c r="S57" s="5"/>
      <c r="T57" s="5"/>
      <c r="U57" s="5"/>
      <c r="V57" s="5"/>
      <c r="W57" s="5">
        <v>2.2020954000000001</v>
      </c>
      <c r="X57" s="5">
        <v>1</v>
      </c>
      <c r="Y57" s="5">
        <v>2.2020954000000001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ROUND(Source!V35,O58)</f>
        <v>4.265E-2</v>
      </c>
      <c r="G58" s="5" t="s">
        <v>125</v>
      </c>
      <c r="H58" s="5" t="s">
        <v>126</v>
      </c>
      <c r="I58" s="5"/>
      <c r="J58" s="5"/>
      <c r="K58" s="5">
        <v>208</v>
      </c>
      <c r="L58" s="5">
        <v>22</v>
      </c>
      <c r="M58" s="5">
        <v>3</v>
      </c>
      <c r="N58" s="5" t="s">
        <v>6</v>
      </c>
      <c r="O58" s="5">
        <v>7</v>
      </c>
      <c r="P58" s="5"/>
      <c r="Q58" s="5"/>
      <c r="R58" s="5"/>
      <c r="S58" s="5"/>
      <c r="T58" s="5"/>
      <c r="U58" s="5"/>
      <c r="V58" s="5"/>
      <c r="W58" s="5">
        <v>4.265E-2</v>
      </c>
      <c r="X58" s="5">
        <v>1</v>
      </c>
      <c r="Y58" s="5">
        <v>4.265E-2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127</v>
      </c>
      <c r="H59" s="5" t="s">
        <v>128</v>
      </c>
      <c r="I59" s="5"/>
      <c r="J59" s="5"/>
      <c r="K59" s="5">
        <v>209</v>
      </c>
      <c r="L59" s="5">
        <v>23</v>
      </c>
      <c r="M59" s="5">
        <v>3</v>
      </c>
      <c r="N59" s="5" t="s">
        <v>6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129</v>
      </c>
      <c r="H60" s="5" t="s">
        <v>130</v>
      </c>
      <c r="I60" s="5"/>
      <c r="J60" s="5"/>
      <c r="K60" s="5">
        <v>233</v>
      </c>
      <c r="L60" s="5">
        <v>24</v>
      </c>
      <c r="M60" s="5">
        <v>3</v>
      </c>
      <c r="N60" s="5" t="s">
        <v>6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605.35</v>
      </c>
      <c r="G61" s="5" t="s">
        <v>131</v>
      </c>
      <c r="H61" s="5" t="s">
        <v>132</v>
      </c>
      <c r="I61" s="5"/>
      <c r="J61" s="5"/>
      <c r="K61" s="5">
        <v>210</v>
      </c>
      <c r="L61" s="5">
        <v>25</v>
      </c>
      <c r="M61" s="5">
        <v>3</v>
      </c>
      <c r="N61" s="5" t="s">
        <v>6</v>
      </c>
      <c r="O61" s="5">
        <v>2</v>
      </c>
      <c r="P61" s="5"/>
      <c r="Q61" s="5"/>
      <c r="R61" s="5"/>
      <c r="S61" s="5"/>
      <c r="T61" s="5"/>
      <c r="U61" s="5"/>
      <c r="V61" s="5"/>
      <c r="W61" s="5">
        <v>605.35</v>
      </c>
      <c r="X61" s="5">
        <v>1</v>
      </c>
      <c r="Y61" s="5">
        <v>605.35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267.98</v>
      </c>
      <c r="G62" s="5" t="s">
        <v>133</v>
      </c>
      <c r="H62" s="5" t="s">
        <v>134</v>
      </c>
      <c r="I62" s="5"/>
      <c r="J62" s="5"/>
      <c r="K62" s="5">
        <v>211</v>
      </c>
      <c r="L62" s="5">
        <v>26</v>
      </c>
      <c r="M62" s="5">
        <v>3</v>
      </c>
      <c r="N62" s="5" t="s">
        <v>6</v>
      </c>
      <c r="O62" s="5">
        <v>2</v>
      </c>
      <c r="P62" s="5"/>
      <c r="Q62" s="5"/>
      <c r="R62" s="5"/>
      <c r="S62" s="5"/>
      <c r="T62" s="5"/>
      <c r="U62" s="5"/>
      <c r="V62" s="5"/>
      <c r="W62" s="5">
        <v>267.98</v>
      </c>
      <c r="X62" s="5">
        <v>1</v>
      </c>
      <c r="Y62" s="5">
        <v>267.98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1791.43</v>
      </c>
      <c r="G63" s="5" t="s">
        <v>135</v>
      </c>
      <c r="H63" s="5" t="s">
        <v>136</v>
      </c>
      <c r="I63" s="5"/>
      <c r="J63" s="5"/>
      <c r="K63" s="5">
        <v>224</v>
      </c>
      <c r="L63" s="5">
        <v>27</v>
      </c>
      <c r="M63" s="5">
        <v>3</v>
      </c>
      <c r="N63" s="5" t="s">
        <v>6</v>
      </c>
      <c r="O63" s="5">
        <v>2</v>
      </c>
      <c r="P63" s="5"/>
      <c r="Q63" s="5"/>
      <c r="R63" s="5"/>
      <c r="S63" s="5"/>
      <c r="T63" s="5"/>
      <c r="U63" s="5"/>
      <c r="V63" s="5"/>
      <c r="W63" s="5">
        <v>1791.43</v>
      </c>
      <c r="X63" s="5">
        <v>1</v>
      </c>
      <c r="Y63" s="5">
        <v>1791.43</v>
      </c>
      <c r="Z63" s="5"/>
      <c r="AA63" s="5"/>
      <c r="AB63" s="5"/>
    </row>
    <row r="64" spans="1:28" x14ac:dyDescent="0.2">
      <c r="A64" s="5">
        <v>50</v>
      </c>
      <c r="B64" s="5">
        <v>1</v>
      </c>
      <c r="C64" s="5">
        <v>0</v>
      </c>
      <c r="D64" s="5">
        <v>2</v>
      </c>
      <c r="E64" s="5">
        <v>0</v>
      </c>
      <c r="F64" s="5">
        <v>1791.43</v>
      </c>
      <c r="G64" s="5" t="s">
        <v>137</v>
      </c>
      <c r="H64" s="5" t="s">
        <v>138</v>
      </c>
      <c r="I64" s="5"/>
      <c r="J64" s="5"/>
      <c r="K64" s="5">
        <v>212</v>
      </c>
      <c r="L64" s="5">
        <v>28</v>
      </c>
      <c r="M64" s="5">
        <v>0</v>
      </c>
      <c r="N64" s="5" t="s">
        <v>6</v>
      </c>
      <c r="O64" s="5">
        <v>2</v>
      </c>
      <c r="P64" s="5"/>
      <c r="Q64" s="5"/>
      <c r="R64" s="5"/>
      <c r="S64" s="5"/>
      <c r="T64" s="5"/>
      <c r="U64" s="5"/>
      <c r="V64" s="5"/>
      <c r="W64" s="5">
        <v>1791.43</v>
      </c>
      <c r="X64" s="5">
        <v>1</v>
      </c>
      <c r="Y64" s="5">
        <v>1791.43</v>
      </c>
      <c r="Z64" s="5"/>
      <c r="AA64" s="5"/>
      <c r="AB64" s="5"/>
    </row>
    <row r="65" spans="1:206" x14ac:dyDescent="0.2">
      <c r="A65" s="5">
        <v>50</v>
      </c>
      <c r="B65" s="5">
        <v>0</v>
      </c>
      <c r="C65" s="5">
        <v>0</v>
      </c>
      <c r="D65" s="5">
        <v>2</v>
      </c>
      <c r="E65" s="5">
        <v>0</v>
      </c>
      <c r="F65" s="5">
        <f>ROUND(F64*1.0822,O65)</f>
        <v>1938.69</v>
      </c>
      <c r="G65" s="5" t="s">
        <v>18</v>
      </c>
      <c r="H65" s="5" t="s">
        <v>139</v>
      </c>
      <c r="I65" s="5"/>
      <c r="J65" s="5"/>
      <c r="K65" s="5">
        <v>212</v>
      </c>
      <c r="L65" s="5">
        <v>29</v>
      </c>
      <c r="M65" s="5">
        <v>3</v>
      </c>
      <c r="N65" s="5" t="s">
        <v>6</v>
      </c>
      <c r="O65" s="5">
        <v>2</v>
      </c>
      <c r="P65" s="5"/>
      <c r="Q65" s="5"/>
      <c r="R65" s="5"/>
      <c r="S65" s="5"/>
      <c r="T65" s="5"/>
      <c r="U65" s="5"/>
      <c r="V65" s="5"/>
      <c r="W65" s="5">
        <v>1938.69</v>
      </c>
      <c r="X65" s="5">
        <v>1</v>
      </c>
      <c r="Y65" s="5">
        <v>1938.69</v>
      </c>
      <c r="Z65" s="5"/>
      <c r="AA65" s="5"/>
      <c r="AB65" s="5"/>
    </row>
    <row r="67" spans="1:206" x14ac:dyDescent="0.2">
      <c r="A67" s="3">
        <v>51</v>
      </c>
      <c r="B67" s="3">
        <f>B12</f>
        <v>124</v>
      </c>
      <c r="C67" s="3">
        <f>A12</f>
        <v>1</v>
      </c>
      <c r="D67" s="3">
        <f>ROW(A12)</f>
        <v>12</v>
      </c>
      <c r="E67" s="3"/>
      <c r="F67" s="3" t="str">
        <f>IF(F12&lt;&gt;"",F12,"")</f>
        <v>Новый объект_(Копия)</v>
      </c>
      <c r="G67" s="3" t="str">
        <f>IF(G12&lt;&gt;"",G12,"")</f>
        <v>4. Тип-12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37">ROUND(O35,2)</f>
        <v>918.1</v>
      </c>
      <c r="P67" s="3">
        <f t="shared" si="37"/>
        <v>220.42</v>
      </c>
      <c r="Q67" s="3">
        <f t="shared" si="37"/>
        <v>44.15</v>
      </c>
      <c r="R67" s="3">
        <f t="shared" si="37"/>
        <v>15.27</v>
      </c>
      <c r="S67" s="3">
        <f t="shared" si="37"/>
        <v>638.26</v>
      </c>
      <c r="T67" s="3">
        <f t="shared" si="37"/>
        <v>0</v>
      </c>
      <c r="U67" s="3">
        <f>U35</f>
        <v>2.2020954000000001</v>
      </c>
      <c r="V67" s="3">
        <f>V35</f>
        <v>4.265E-2</v>
      </c>
      <c r="W67" s="3">
        <f>ROUND(W35,2)</f>
        <v>0</v>
      </c>
      <c r="X67" s="3">
        <f>ROUND(X35,2)</f>
        <v>605.35</v>
      </c>
      <c r="Y67" s="3">
        <f>ROUND(Y35,2)</f>
        <v>267.98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>
        <f t="shared" ref="AO67:BD67" si="38">ROUND(AO35,2)</f>
        <v>0</v>
      </c>
      <c r="AP67" s="3">
        <f t="shared" si="38"/>
        <v>0</v>
      </c>
      <c r="AQ67" s="3">
        <f t="shared" si="38"/>
        <v>0</v>
      </c>
      <c r="AR67" s="3">
        <f t="shared" si="38"/>
        <v>1791.43</v>
      </c>
      <c r="AS67" s="3">
        <f t="shared" si="38"/>
        <v>1791.43</v>
      </c>
      <c r="AT67" s="3">
        <f t="shared" si="38"/>
        <v>0</v>
      </c>
      <c r="AU67" s="3">
        <f t="shared" si="38"/>
        <v>0</v>
      </c>
      <c r="AV67" s="3">
        <f t="shared" si="38"/>
        <v>220.42</v>
      </c>
      <c r="AW67" s="3">
        <f t="shared" si="38"/>
        <v>220.42</v>
      </c>
      <c r="AX67" s="3">
        <f t="shared" si="38"/>
        <v>0</v>
      </c>
      <c r="AY67" s="3">
        <f t="shared" si="38"/>
        <v>220.42</v>
      </c>
      <c r="AZ67" s="3">
        <f t="shared" si="38"/>
        <v>0</v>
      </c>
      <c r="BA67" s="3">
        <f t="shared" si="38"/>
        <v>0</v>
      </c>
      <c r="BB67" s="3">
        <f t="shared" si="38"/>
        <v>0</v>
      </c>
      <c r="BC67" s="3">
        <f t="shared" si="38"/>
        <v>0</v>
      </c>
      <c r="BD67" s="3">
        <f t="shared" si="38"/>
        <v>0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918.1</v>
      </c>
      <c r="G69" s="5" t="s">
        <v>83</v>
      </c>
      <c r="H69" s="5" t="s">
        <v>84</v>
      </c>
      <c r="I69" s="5"/>
      <c r="J69" s="5"/>
      <c r="K69" s="5">
        <v>201</v>
      </c>
      <c r="L69" s="5">
        <v>1</v>
      </c>
      <c r="M69" s="5">
        <v>3</v>
      </c>
      <c r="N69" s="5" t="s">
        <v>6</v>
      </c>
      <c r="O69" s="5">
        <v>2</v>
      </c>
      <c r="P69" s="5"/>
      <c r="Q69" s="5"/>
      <c r="R69" s="5"/>
      <c r="S69" s="5"/>
      <c r="T69" s="5"/>
      <c r="U69" s="5"/>
      <c r="V69" s="5"/>
      <c r="W69" s="5">
        <v>918.09999999999991</v>
      </c>
      <c r="X69" s="5">
        <v>1</v>
      </c>
      <c r="Y69" s="5">
        <v>918.09999999999991</v>
      </c>
      <c r="Z69" s="5"/>
      <c r="AA69" s="5"/>
      <c r="AB69" s="5"/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220.42</v>
      </c>
      <c r="G70" s="5" t="s">
        <v>85</v>
      </c>
      <c r="H70" s="5" t="s">
        <v>86</v>
      </c>
      <c r="I70" s="5"/>
      <c r="J70" s="5"/>
      <c r="K70" s="5">
        <v>202</v>
      </c>
      <c r="L70" s="5">
        <v>2</v>
      </c>
      <c r="M70" s="5">
        <v>3</v>
      </c>
      <c r="N70" s="5" t="s">
        <v>6</v>
      </c>
      <c r="O70" s="5">
        <v>2</v>
      </c>
      <c r="P70" s="5"/>
      <c r="Q70" s="5"/>
      <c r="R70" s="5"/>
      <c r="S70" s="5"/>
      <c r="T70" s="5"/>
      <c r="U70" s="5"/>
      <c r="V70" s="5"/>
      <c r="W70" s="5">
        <v>220.42</v>
      </c>
      <c r="X70" s="5">
        <v>1</v>
      </c>
      <c r="Y70" s="5">
        <v>220.42</v>
      </c>
      <c r="Z70" s="5"/>
      <c r="AA70" s="5"/>
      <c r="AB70" s="5"/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87</v>
      </c>
      <c r="H71" s="5" t="s">
        <v>88</v>
      </c>
      <c r="I71" s="5"/>
      <c r="J71" s="5"/>
      <c r="K71" s="5">
        <v>222</v>
      </c>
      <c r="L71" s="5">
        <v>3</v>
      </c>
      <c r="M71" s="5">
        <v>3</v>
      </c>
      <c r="N71" s="5" t="s">
        <v>6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220.42</v>
      </c>
      <c r="G72" s="5" t="s">
        <v>89</v>
      </c>
      <c r="H72" s="5" t="s">
        <v>90</v>
      </c>
      <c r="I72" s="5"/>
      <c r="J72" s="5"/>
      <c r="K72" s="5">
        <v>225</v>
      </c>
      <c r="L72" s="5">
        <v>4</v>
      </c>
      <c r="M72" s="5">
        <v>3</v>
      </c>
      <c r="N72" s="5" t="s">
        <v>6</v>
      </c>
      <c r="O72" s="5">
        <v>2</v>
      </c>
      <c r="P72" s="5"/>
      <c r="Q72" s="5"/>
      <c r="R72" s="5"/>
      <c r="S72" s="5"/>
      <c r="T72" s="5"/>
      <c r="U72" s="5"/>
      <c r="V72" s="5"/>
      <c r="W72" s="5">
        <v>220.42</v>
      </c>
      <c r="X72" s="5">
        <v>1</v>
      </c>
      <c r="Y72" s="5">
        <v>220.42</v>
      </c>
      <c r="Z72" s="5"/>
      <c r="AA72" s="5"/>
      <c r="AB72" s="5"/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220.42</v>
      </c>
      <c r="G73" s="5" t="s">
        <v>91</v>
      </c>
      <c r="H73" s="5" t="s">
        <v>92</v>
      </c>
      <c r="I73" s="5"/>
      <c r="J73" s="5"/>
      <c r="K73" s="5">
        <v>226</v>
      </c>
      <c r="L73" s="5">
        <v>5</v>
      </c>
      <c r="M73" s="5">
        <v>3</v>
      </c>
      <c r="N73" s="5" t="s">
        <v>6</v>
      </c>
      <c r="O73" s="5">
        <v>2</v>
      </c>
      <c r="P73" s="5"/>
      <c r="Q73" s="5"/>
      <c r="R73" s="5"/>
      <c r="S73" s="5"/>
      <c r="T73" s="5"/>
      <c r="U73" s="5"/>
      <c r="V73" s="5"/>
      <c r="W73" s="5">
        <v>220.42</v>
      </c>
      <c r="X73" s="5">
        <v>1</v>
      </c>
      <c r="Y73" s="5">
        <v>220.42</v>
      </c>
      <c r="Z73" s="5"/>
      <c r="AA73" s="5"/>
      <c r="AB73" s="5"/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93</v>
      </c>
      <c r="H74" s="5" t="s">
        <v>94</v>
      </c>
      <c r="I74" s="5"/>
      <c r="J74" s="5"/>
      <c r="K74" s="5">
        <v>227</v>
      </c>
      <c r="L74" s="5">
        <v>6</v>
      </c>
      <c r="M74" s="5">
        <v>3</v>
      </c>
      <c r="N74" s="5" t="s">
        <v>6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220.42</v>
      </c>
      <c r="G75" s="5" t="s">
        <v>95</v>
      </c>
      <c r="H75" s="5" t="s">
        <v>96</v>
      </c>
      <c r="I75" s="5"/>
      <c r="J75" s="5"/>
      <c r="K75" s="5">
        <v>228</v>
      </c>
      <c r="L75" s="5">
        <v>7</v>
      </c>
      <c r="M75" s="5">
        <v>3</v>
      </c>
      <c r="N75" s="5" t="s">
        <v>6</v>
      </c>
      <c r="O75" s="5">
        <v>2</v>
      </c>
      <c r="P75" s="5"/>
      <c r="Q75" s="5"/>
      <c r="R75" s="5"/>
      <c r="S75" s="5"/>
      <c r="T75" s="5"/>
      <c r="U75" s="5"/>
      <c r="V75" s="5"/>
      <c r="W75" s="5">
        <v>220.42</v>
      </c>
      <c r="X75" s="5">
        <v>1</v>
      </c>
      <c r="Y75" s="5">
        <v>220.42</v>
      </c>
      <c r="Z75" s="5"/>
      <c r="AA75" s="5"/>
      <c r="AB75" s="5"/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97</v>
      </c>
      <c r="H76" s="5" t="s">
        <v>98</v>
      </c>
      <c r="I76" s="5"/>
      <c r="J76" s="5"/>
      <c r="K76" s="5">
        <v>216</v>
      </c>
      <c r="L76" s="5">
        <v>8</v>
      </c>
      <c r="M76" s="5">
        <v>3</v>
      </c>
      <c r="N76" s="5" t="s">
        <v>6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99</v>
      </c>
      <c r="H77" s="5" t="s">
        <v>100</v>
      </c>
      <c r="I77" s="5"/>
      <c r="J77" s="5"/>
      <c r="K77" s="5">
        <v>223</v>
      </c>
      <c r="L77" s="5">
        <v>9</v>
      </c>
      <c r="M77" s="5">
        <v>3</v>
      </c>
      <c r="N77" s="5" t="s">
        <v>6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101</v>
      </c>
      <c r="H78" s="5" t="s">
        <v>102</v>
      </c>
      <c r="I78" s="5"/>
      <c r="J78" s="5"/>
      <c r="K78" s="5">
        <v>229</v>
      </c>
      <c r="L78" s="5">
        <v>10</v>
      </c>
      <c r="M78" s="5">
        <v>3</v>
      </c>
      <c r="N78" s="5" t="s">
        <v>6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44.15</v>
      </c>
      <c r="G79" s="5" t="s">
        <v>103</v>
      </c>
      <c r="H79" s="5" t="s">
        <v>104</v>
      </c>
      <c r="I79" s="5"/>
      <c r="J79" s="5"/>
      <c r="K79" s="5">
        <v>203</v>
      </c>
      <c r="L79" s="5">
        <v>11</v>
      </c>
      <c r="M79" s="5">
        <v>3</v>
      </c>
      <c r="N79" s="5" t="s">
        <v>6</v>
      </c>
      <c r="O79" s="5">
        <v>2</v>
      </c>
      <c r="P79" s="5"/>
      <c r="Q79" s="5"/>
      <c r="R79" s="5"/>
      <c r="S79" s="5"/>
      <c r="T79" s="5"/>
      <c r="U79" s="5"/>
      <c r="V79" s="5"/>
      <c r="W79" s="5">
        <v>44.150000000000006</v>
      </c>
      <c r="X79" s="5">
        <v>1</v>
      </c>
      <c r="Y79" s="5">
        <v>44.150000000000006</v>
      </c>
      <c r="Z79" s="5"/>
      <c r="AA79" s="5"/>
      <c r="AB79" s="5"/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105</v>
      </c>
      <c r="H80" s="5" t="s">
        <v>106</v>
      </c>
      <c r="I80" s="5"/>
      <c r="J80" s="5"/>
      <c r="K80" s="5">
        <v>231</v>
      </c>
      <c r="L80" s="5">
        <v>12</v>
      </c>
      <c r="M80" s="5">
        <v>3</v>
      </c>
      <c r="N80" s="5" t="s">
        <v>6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15.27</v>
      </c>
      <c r="G81" s="5" t="s">
        <v>107</v>
      </c>
      <c r="H81" s="5" t="s">
        <v>108</v>
      </c>
      <c r="I81" s="5"/>
      <c r="J81" s="5"/>
      <c r="K81" s="5">
        <v>204</v>
      </c>
      <c r="L81" s="5">
        <v>13</v>
      </c>
      <c r="M81" s="5">
        <v>3</v>
      </c>
      <c r="N81" s="5" t="s">
        <v>6</v>
      </c>
      <c r="O81" s="5">
        <v>2</v>
      </c>
      <c r="P81" s="5"/>
      <c r="Q81" s="5"/>
      <c r="R81" s="5"/>
      <c r="S81" s="5"/>
      <c r="T81" s="5"/>
      <c r="U81" s="5"/>
      <c r="V81" s="5"/>
      <c r="W81" s="5">
        <v>15.27</v>
      </c>
      <c r="X81" s="5">
        <v>1</v>
      </c>
      <c r="Y81" s="5">
        <v>15.27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638.26</v>
      </c>
      <c r="G82" s="5" t="s">
        <v>109</v>
      </c>
      <c r="H82" s="5" t="s">
        <v>110</v>
      </c>
      <c r="I82" s="5"/>
      <c r="J82" s="5"/>
      <c r="K82" s="5">
        <v>205</v>
      </c>
      <c r="L82" s="5">
        <v>14</v>
      </c>
      <c r="M82" s="5">
        <v>3</v>
      </c>
      <c r="N82" s="5" t="s">
        <v>6</v>
      </c>
      <c r="O82" s="5">
        <v>2</v>
      </c>
      <c r="P82" s="5"/>
      <c r="Q82" s="5"/>
      <c r="R82" s="5"/>
      <c r="S82" s="5"/>
      <c r="T82" s="5"/>
      <c r="U82" s="5"/>
      <c r="V82" s="5"/>
      <c r="W82" s="5">
        <v>638.26</v>
      </c>
      <c r="X82" s="5">
        <v>1</v>
      </c>
      <c r="Y82" s="5">
        <v>638.26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111</v>
      </c>
      <c r="H83" s="5" t="s">
        <v>112</v>
      </c>
      <c r="I83" s="5"/>
      <c r="J83" s="5"/>
      <c r="K83" s="5">
        <v>232</v>
      </c>
      <c r="L83" s="5">
        <v>15</v>
      </c>
      <c r="M83" s="5">
        <v>3</v>
      </c>
      <c r="N83" s="5" t="s">
        <v>6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1791.43</v>
      </c>
      <c r="G84" s="5" t="s">
        <v>113</v>
      </c>
      <c r="H84" s="5" t="s">
        <v>114</v>
      </c>
      <c r="I84" s="5"/>
      <c r="J84" s="5"/>
      <c r="K84" s="5">
        <v>214</v>
      </c>
      <c r="L84" s="5">
        <v>16</v>
      </c>
      <c r="M84" s="5">
        <v>3</v>
      </c>
      <c r="N84" s="5" t="s">
        <v>6</v>
      </c>
      <c r="O84" s="5">
        <v>2</v>
      </c>
      <c r="P84" s="5"/>
      <c r="Q84" s="5"/>
      <c r="R84" s="5"/>
      <c r="S84" s="5"/>
      <c r="T84" s="5"/>
      <c r="U84" s="5"/>
      <c r="V84" s="5"/>
      <c r="W84" s="5">
        <v>1791.43</v>
      </c>
      <c r="X84" s="5">
        <v>1</v>
      </c>
      <c r="Y84" s="5">
        <v>1791.43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0</v>
      </c>
      <c r="G85" s="5" t="s">
        <v>115</v>
      </c>
      <c r="H85" s="5" t="s">
        <v>116</v>
      </c>
      <c r="I85" s="5"/>
      <c r="J85" s="5"/>
      <c r="K85" s="5">
        <v>215</v>
      </c>
      <c r="L85" s="5">
        <v>17</v>
      </c>
      <c r="M85" s="5">
        <v>3</v>
      </c>
      <c r="N85" s="5" t="s">
        <v>6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0</v>
      </c>
      <c r="G86" s="5" t="s">
        <v>117</v>
      </c>
      <c r="H86" s="5" t="s">
        <v>118</v>
      </c>
      <c r="I86" s="5"/>
      <c r="J86" s="5"/>
      <c r="K86" s="5">
        <v>217</v>
      </c>
      <c r="L86" s="5">
        <v>18</v>
      </c>
      <c r="M86" s="5">
        <v>3</v>
      </c>
      <c r="N86" s="5" t="s">
        <v>6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119</v>
      </c>
      <c r="H87" s="5" t="s">
        <v>120</v>
      </c>
      <c r="I87" s="5"/>
      <c r="J87" s="5"/>
      <c r="K87" s="5">
        <v>230</v>
      </c>
      <c r="L87" s="5">
        <v>19</v>
      </c>
      <c r="M87" s="5">
        <v>3</v>
      </c>
      <c r="N87" s="5" t="s">
        <v>6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121</v>
      </c>
      <c r="H88" s="5" t="s">
        <v>122</v>
      </c>
      <c r="I88" s="5"/>
      <c r="J88" s="5"/>
      <c r="K88" s="5">
        <v>206</v>
      </c>
      <c r="L88" s="5">
        <v>20</v>
      </c>
      <c r="M88" s="5">
        <v>3</v>
      </c>
      <c r="N88" s="5" t="s">
        <v>6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ROUND(Source!U67,O89)</f>
        <v>2.2020954000000001</v>
      </c>
      <c r="G89" s="5" t="s">
        <v>123</v>
      </c>
      <c r="H89" s="5" t="s">
        <v>124</v>
      </c>
      <c r="I89" s="5"/>
      <c r="J89" s="5"/>
      <c r="K89" s="5">
        <v>207</v>
      </c>
      <c r="L89" s="5">
        <v>21</v>
      </c>
      <c r="M89" s="5">
        <v>3</v>
      </c>
      <c r="N89" s="5" t="s">
        <v>6</v>
      </c>
      <c r="O89" s="5">
        <v>7</v>
      </c>
      <c r="P89" s="5"/>
      <c r="Q89" s="5"/>
      <c r="R89" s="5"/>
      <c r="S89" s="5"/>
      <c r="T89" s="5"/>
      <c r="U89" s="5"/>
      <c r="V89" s="5"/>
      <c r="W89" s="5">
        <v>2.2020954000000001</v>
      </c>
      <c r="X89" s="5">
        <v>1</v>
      </c>
      <c r="Y89" s="5">
        <v>2.2020954000000001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ROUND(Source!V67,O90)</f>
        <v>4.265E-2</v>
      </c>
      <c r="G90" s="5" t="s">
        <v>125</v>
      </c>
      <c r="H90" s="5" t="s">
        <v>126</v>
      </c>
      <c r="I90" s="5"/>
      <c r="J90" s="5"/>
      <c r="K90" s="5">
        <v>208</v>
      </c>
      <c r="L90" s="5">
        <v>22</v>
      </c>
      <c r="M90" s="5">
        <v>3</v>
      </c>
      <c r="N90" s="5" t="s">
        <v>6</v>
      </c>
      <c r="O90" s="5">
        <v>7</v>
      </c>
      <c r="P90" s="5"/>
      <c r="Q90" s="5"/>
      <c r="R90" s="5"/>
      <c r="S90" s="5"/>
      <c r="T90" s="5"/>
      <c r="U90" s="5"/>
      <c r="V90" s="5"/>
      <c r="W90" s="5">
        <v>4.265E-2</v>
      </c>
      <c r="X90" s="5">
        <v>1</v>
      </c>
      <c r="Y90" s="5">
        <v>4.265E-2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127</v>
      </c>
      <c r="H91" s="5" t="s">
        <v>128</v>
      </c>
      <c r="I91" s="5"/>
      <c r="J91" s="5"/>
      <c r="K91" s="5">
        <v>209</v>
      </c>
      <c r="L91" s="5">
        <v>23</v>
      </c>
      <c r="M91" s="5">
        <v>3</v>
      </c>
      <c r="N91" s="5" t="s">
        <v>6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0</v>
      </c>
      <c r="G92" s="5" t="s">
        <v>129</v>
      </c>
      <c r="H92" s="5" t="s">
        <v>130</v>
      </c>
      <c r="I92" s="5"/>
      <c r="J92" s="5"/>
      <c r="K92" s="5">
        <v>233</v>
      </c>
      <c r="L92" s="5">
        <v>24</v>
      </c>
      <c r="M92" s="5">
        <v>3</v>
      </c>
      <c r="N92" s="5" t="s">
        <v>6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605.35</v>
      </c>
      <c r="G93" s="5" t="s">
        <v>131</v>
      </c>
      <c r="H93" s="5" t="s">
        <v>132</v>
      </c>
      <c r="I93" s="5"/>
      <c r="J93" s="5"/>
      <c r="K93" s="5">
        <v>210</v>
      </c>
      <c r="L93" s="5">
        <v>25</v>
      </c>
      <c r="M93" s="5">
        <v>3</v>
      </c>
      <c r="N93" s="5" t="s">
        <v>6</v>
      </c>
      <c r="O93" s="5">
        <v>2</v>
      </c>
      <c r="P93" s="5"/>
      <c r="Q93" s="5"/>
      <c r="R93" s="5"/>
      <c r="S93" s="5"/>
      <c r="T93" s="5"/>
      <c r="U93" s="5"/>
      <c r="V93" s="5"/>
      <c r="W93" s="5">
        <v>605.35</v>
      </c>
      <c r="X93" s="5">
        <v>1</v>
      </c>
      <c r="Y93" s="5">
        <v>605.35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267.98</v>
      </c>
      <c r="G94" s="5" t="s">
        <v>133</v>
      </c>
      <c r="H94" s="5" t="s">
        <v>134</v>
      </c>
      <c r="I94" s="5"/>
      <c r="J94" s="5"/>
      <c r="K94" s="5">
        <v>211</v>
      </c>
      <c r="L94" s="5">
        <v>26</v>
      </c>
      <c r="M94" s="5">
        <v>3</v>
      </c>
      <c r="N94" s="5" t="s">
        <v>6</v>
      </c>
      <c r="O94" s="5">
        <v>2</v>
      </c>
      <c r="P94" s="5"/>
      <c r="Q94" s="5"/>
      <c r="R94" s="5"/>
      <c r="S94" s="5"/>
      <c r="T94" s="5"/>
      <c r="U94" s="5"/>
      <c r="V94" s="5"/>
      <c r="W94" s="5">
        <v>267.98</v>
      </c>
      <c r="X94" s="5">
        <v>1</v>
      </c>
      <c r="Y94" s="5">
        <v>267.98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1791.43</v>
      </c>
      <c r="G95" s="5" t="s">
        <v>135</v>
      </c>
      <c r="H95" s="5" t="s">
        <v>136</v>
      </c>
      <c r="I95" s="5"/>
      <c r="J95" s="5"/>
      <c r="K95" s="5">
        <v>224</v>
      </c>
      <c r="L95" s="5">
        <v>27</v>
      </c>
      <c r="M95" s="5">
        <v>3</v>
      </c>
      <c r="N95" s="5" t="s">
        <v>6</v>
      </c>
      <c r="O95" s="5">
        <v>2</v>
      </c>
      <c r="P95" s="5"/>
      <c r="Q95" s="5"/>
      <c r="R95" s="5"/>
      <c r="S95" s="5"/>
      <c r="T95" s="5"/>
      <c r="U95" s="5"/>
      <c r="V95" s="5"/>
      <c r="W95" s="5">
        <v>1791.43</v>
      </c>
      <c r="X95" s="5">
        <v>1</v>
      </c>
      <c r="Y95" s="5">
        <v>1791.43</v>
      </c>
      <c r="Z95" s="5"/>
      <c r="AA95" s="5"/>
      <c r="AB95" s="5"/>
    </row>
    <row r="98" spans="1:16" x14ac:dyDescent="0.2">
      <c r="A98">
        <v>70</v>
      </c>
      <c r="B98">
        <v>1</v>
      </c>
      <c r="D98">
        <v>1</v>
      </c>
      <c r="E98" t="s">
        <v>140</v>
      </c>
      <c r="F98" t="s">
        <v>141</v>
      </c>
      <c r="G98">
        <v>0</v>
      </c>
      <c r="H98">
        <v>0</v>
      </c>
      <c r="I98" t="s">
        <v>6</v>
      </c>
      <c r="J98">
        <v>1</v>
      </c>
      <c r="K98">
        <v>0</v>
      </c>
      <c r="L98" t="s">
        <v>6</v>
      </c>
      <c r="M98" t="s">
        <v>6</v>
      </c>
      <c r="N98">
        <v>0</v>
      </c>
      <c r="P98" t="s">
        <v>142</v>
      </c>
    </row>
    <row r="99" spans="1:16" x14ac:dyDescent="0.2">
      <c r="A99">
        <v>70</v>
      </c>
      <c r="B99">
        <v>1</v>
      </c>
      <c r="D99">
        <v>2</v>
      </c>
      <c r="E99" t="s">
        <v>143</v>
      </c>
      <c r="F99" t="s">
        <v>144</v>
      </c>
      <c r="G99">
        <v>0</v>
      </c>
      <c r="H99">
        <v>0</v>
      </c>
      <c r="I99" t="s">
        <v>6</v>
      </c>
      <c r="J99">
        <v>1</v>
      </c>
      <c r="K99">
        <v>0</v>
      </c>
      <c r="L99" t="s">
        <v>6</v>
      </c>
      <c r="M99" t="s">
        <v>6</v>
      </c>
      <c r="N99">
        <v>0</v>
      </c>
      <c r="P99" t="s">
        <v>145</v>
      </c>
    </row>
    <row r="100" spans="1:16" x14ac:dyDescent="0.2">
      <c r="A100">
        <v>70</v>
      </c>
      <c r="B100">
        <v>1</v>
      </c>
      <c r="D100">
        <v>3</v>
      </c>
      <c r="E100" t="s">
        <v>146</v>
      </c>
      <c r="F100" t="s">
        <v>147</v>
      </c>
      <c r="G100">
        <v>1</v>
      </c>
      <c r="H100">
        <v>0</v>
      </c>
      <c r="I100" t="s">
        <v>6</v>
      </c>
      <c r="J100">
        <v>1</v>
      </c>
      <c r="K100">
        <v>0</v>
      </c>
      <c r="L100" t="s">
        <v>6</v>
      </c>
      <c r="M100" t="s">
        <v>6</v>
      </c>
      <c r="N100">
        <v>0</v>
      </c>
      <c r="P100" t="s">
        <v>148</v>
      </c>
    </row>
    <row r="101" spans="1:16" x14ac:dyDescent="0.2">
      <c r="A101">
        <v>70</v>
      </c>
      <c r="B101">
        <v>1</v>
      </c>
      <c r="D101">
        <v>4</v>
      </c>
      <c r="E101" t="s">
        <v>149</v>
      </c>
      <c r="F101" t="s">
        <v>150</v>
      </c>
      <c r="G101">
        <v>1</v>
      </c>
      <c r="H101">
        <v>0</v>
      </c>
      <c r="I101" t="s">
        <v>6</v>
      </c>
      <c r="J101">
        <v>2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5</v>
      </c>
      <c r="E102" t="s">
        <v>151</v>
      </c>
      <c r="F102" t="s">
        <v>152</v>
      </c>
      <c r="G102">
        <v>0</v>
      </c>
      <c r="H102">
        <v>0</v>
      </c>
      <c r="I102" t="s">
        <v>6</v>
      </c>
      <c r="J102">
        <v>2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6</v>
      </c>
      <c r="E103" t="s">
        <v>153</v>
      </c>
      <c r="F103" t="s">
        <v>154</v>
      </c>
      <c r="G103">
        <v>0</v>
      </c>
      <c r="H103">
        <v>0</v>
      </c>
      <c r="I103" t="s">
        <v>6</v>
      </c>
      <c r="J103">
        <v>2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7</v>
      </c>
      <c r="E104" t="s">
        <v>155</v>
      </c>
      <c r="F104" t="s">
        <v>156</v>
      </c>
      <c r="G104">
        <v>0</v>
      </c>
      <c r="H104">
        <v>0</v>
      </c>
      <c r="I104" t="s">
        <v>157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158</v>
      </c>
    </row>
    <row r="105" spans="1:16" x14ac:dyDescent="0.2">
      <c r="A105">
        <v>70</v>
      </c>
      <c r="B105">
        <v>1</v>
      </c>
      <c r="D105">
        <v>8</v>
      </c>
      <c r="E105" t="s">
        <v>159</v>
      </c>
      <c r="F105" t="s">
        <v>160</v>
      </c>
      <c r="G105">
        <v>1</v>
      </c>
      <c r="H105">
        <v>0</v>
      </c>
      <c r="I105" t="s">
        <v>6</v>
      </c>
      <c r="J105">
        <v>5</v>
      </c>
      <c r="K105">
        <v>0</v>
      </c>
      <c r="L105" t="s">
        <v>6</v>
      </c>
      <c r="M105" t="s">
        <v>6</v>
      </c>
      <c r="N105">
        <v>0</v>
      </c>
      <c r="P105" t="s">
        <v>6</v>
      </c>
    </row>
    <row r="106" spans="1:16" x14ac:dyDescent="0.2">
      <c r="A106">
        <v>70</v>
      </c>
      <c r="B106">
        <v>1</v>
      </c>
      <c r="D106">
        <v>9</v>
      </c>
      <c r="E106" t="s">
        <v>161</v>
      </c>
      <c r="F106" t="s">
        <v>162</v>
      </c>
      <c r="G106">
        <v>0</v>
      </c>
      <c r="H106">
        <v>0</v>
      </c>
      <c r="I106" t="s">
        <v>6</v>
      </c>
      <c r="J106">
        <v>5</v>
      </c>
      <c r="K106">
        <v>0</v>
      </c>
      <c r="L106" t="s">
        <v>6</v>
      </c>
      <c r="M106" t="s">
        <v>6</v>
      </c>
      <c r="N106">
        <v>0</v>
      </c>
      <c r="P106" t="s">
        <v>163</v>
      </c>
    </row>
    <row r="107" spans="1:16" x14ac:dyDescent="0.2">
      <c r="A107">
        <v>70</v>
      </c>
      <c r="B107">
        <v>1</v>
      </c>
      <c r="D107">
        <v>10</v>
      </c>
      <c r="E107" t="s">
        <v>164</v>
      </c>
      <c r="F107" t="s">
        <v>165</v>
      </c>
      <c r="G107">
        <v>0</v>
      </c>
      <c r="H107">
        <v>0</v>
      </c>
      <c r="I107" t="s">
        <v>166</v>
      </c>
      <c r="J107">
        <v>5</v>
      </c>
      <c r="K107">
        <v>0</v>
      </c>
      <c r="L107" t="s">
        <v>6</v>
      </c>
      <c r="M107" t="s">
        <v>6</v>
      </c>
      <c r="N107">
        <v>0</v>
      </c>
      <c r="P107" t="s">
        <v>167</v>
      </c>
    </row>
    <row r="108" spans="1:16" x14ac:dyDescent="0.2">
      <c r="A108">
        <v>70</v>
      </c>
      <c r="B108">
        <v>1</v>
      </c>
      <c r="D108">
        <v>11</v>
      </c>
      <c r="E108" t="s">
        <v>168</v>
      </c>
      <c r="F108" t="s">
        <v>169</v>
      </c>
      <c r="G108">
        <v>0</v>
      </c>
      <c r="H108">
        <v>0</v>
      </c>
      <c r="I108" t="s">
        <v>170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171</v>
      </c>
    </row>
    <row r="109" spans="1:16" x14ac:dyDescent="0.2">
      <c r="A109">
        <v>70</v>
      </c>
      <c r="B109">
        <v>1</v>
      </c>
      <c r="D109">
        <v>12</v>
      </c>
      <c r="E109" t="s">
        <v>172</v>
      </c>
      <c r="F109" t="s">
        <v>173</v>
      </c>
      <c r="G109">
        <v>0</v>
      </c>
      <c r="H109">
        <v>0</v>
      </c>
      <c r="I109" t="s">
        <v>174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175</v>
      </c>
    </row>
    <row r="110" spans="1:16" x14ac:dyDescent="0.2">
      <c r="A110">
        <v>70</v>
      </c>
      <c r="B110">
        <v>1</v>
      </c>
      <c r="D110">
        <v>13</v>
      </c>
      <c r="E110" t="s">
        <v>176</v>
      </c>
      <c r="F110" t="s">
        <v>177</v>
      </c>
      <c r="G110">
        <v>0</v>
      </c>
      <c r="H110">
        <v>0</v>
      </c>
      <c r="I110" t="s">
        <v>178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179</v>
      </c>
    </row>
    <row r="111" spans="1:16" x14ac:dyDescent="0.2">
      <c r="A111">
        <v>70</v>
      </c>
      <c r="B111">
        <v>1</v>
      </c>
      <c r="D111">
        <v>14</v>
      </c>
      <c r="E111" t="s">
        <v>180</v>
      </c>
      <c r="F111" t="s">
        <v>181</v>
      </c>
      <c r="G111">
        <v>0</v>
      </c>
      <c r="H111">
        <v>0</v>
      </c>
      <c r="I111" t="s">
        <v>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6</v>
      </c>
    </row>
    <row r="112" spans="1:16" x14ac:dyDescent="0.2">
      <c r="A112">
        <v>70</v>
      </c>
      <c r="B112">
        <v>1</v>
      </c>
      <c r="D112">
        <v>15</v>
      </c>
      <c r="E112" t="s">
        <v>182</v>
      </c>
      <c r="F112" t="s">
        <v>183</v>
      </c>
      <c r="G112">
        <v>0</v>
      </c>
      <c r="H112">
        <v>0</v>
      </c>
      <c r="I112" t="s">
        <v>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184</v>
      </c>
    </row>
    <row r="113" spans="1:50" x14ac:dyDescent="0.2">
      <c r="A113">
        <v>70</v>
      </c>
      <c r="B113">
        <v>1</v>
      </c>
      <c r="D113">
        <v>16</v>
      </c>
      <c r="E113" t="s">
        <v>185</v>
      </c>
      <c r="F113" t="s">
        <v>186</v>
      </c>
      <c r="G113">
        <v>0</v>
      </c>
      <c r="H113">
        <v>0</v>
      </c>
      <c r="I113" t="s">
        <v>6</v>
      </c>
      <c r="J113">
        <v>3</v>
      </c>
      <c r="K113">
        <v>0</v>
      </c>
      <c r="L113" t="s">
        <v>6</v>
      </c>
      <c r="M113" t="s">
        <v>6</v>
      </c>
      <c r="N113">
        <v>0</v>
      </c>
      <c r="P113" t="s">
        <v>6</v>
      </c>
    </row>
    <row r="114" spans="1:50" x14ac:dyDescent="0.2">
      <c r="A114">
        <v>70</v>
      </c>
      <c r="B114">
        <v>1</v>
      </c>
      <c r="D114">
        <v>17</v>
      </c>
      <c r="E114" t="s">
        <v>187</v>
      </c>
      <c r="F114" t="s">
        <v>188</v>
      </c>
      <c r="G114">
        <v>1</v>
      </c>
      <c r="H114">
        <v>0</v>
      </c>
      <c r="I114" t="s">
        <v>6</v>
      </c>
      <c r="J114">
        <v>3</v>
      </c>
      <c r="K114">
        <v>0</v>
      </c>
      <c r="L114" t="s">
        <v>6</v>
      </c>
      <c r="M114" t="s">
        <v>6</v>
      </c>
      <c r="N114">
        <v>0</v>
      </c>
      <c r="P114" t="s">
        <v>6</v>
      </c>
    </row>
    <row r="115" spans="1:50" x14ac:dyDescent="0.2">
      <c r="A115">
        <v>70</v>
      </c>
      <c r="B115">
        <v>1</v>
      </c>
      <c r="D115">
        <v>1</v>
      </c>
      <c r="E115" t="s">
        <v>189</v>
      </c>
      <c r="F115" t="s">
        <v>190</v>
      </c>
      <c r="G115">
        <v>0.9</v>
      </c>
      <c r="H115">
        <v>1</v>
      </c>
      <c r="I115" t="s">
        <v>191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192</v>
      </c>
    </row>
    <row r="116" spans="1:50" x14ac:dyDescent="0.2">
      <c r="A116">
        <v>70</v>
      </c>
      <c r="B116">
        <v>1</v>
      </c>
      <c r="D116">
        <v>2</v>
      </c>
      <c r="E116" t="s">
        <v>193</v>
      </c>
      <c r="F116" t="s">
        <v>194</v>
      </c>
      <c r="G116">
        <v>0.85</v>
      </c>
      <c r="H116">
        <v>1</v>
      </c>
      <c r="I116" t="s">
        <v>195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196</v>
      </c>
    </row>
    <row r="117" spans="1:50" x14ac:dyDescent="0.2">
      <c r="A117">
        <v>70</v>
      </c>
      <c r="B117">
        <v>1</v>
      </c>
      <c r="D117">
        <v>3</v>
      </c>
      <c r="E117" t="s">
        <v>197</v>
      </c>
      <c r="F117" t="s">
        <v>198</v>
      </c>
      <c r="G117">
        <v>1.03</v>
      </c>
      <c r="H117">
        <v>0</v>
      </c>
      <c r="I117" t="s">
        <v>6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199</v>
      </c>
    </row>
    <row r="118" spans="1:50" x14ac:dyDescent="0.2">
      <c r="A118">
        <v>70</v>
      </c>
      <c r="B118">
        <v>1</v>
      </c>
      <c r="D118">
        <v>4</v>
      </c>
      <c r="E118" t="s">
        <v>200</v>
      </c>
      <c r="F118" t="s">
        <v>201</v>
      </c>
      <c r="G118">
        <v>1.1499999999999999</v>
      </c>
      <c r="H118">
        <v>0</v>
      </c>
      <c r="I118" t="s">
        <v>6</v>
      </c>
      <c r="J118">
        <v>0</v>
      </c>
      <c r="K118">
        <v>0</v>
      </c>
      <c r="L118" t="s">
        <v>6</v>
      </c>
      <c r="M118" t="s">
        <v>6</v>
      </c>
      <c r="N118">
        <v>0</v>
      </c>
      <c r="P118" t="s">
        <v>202</v>
      </c>
    </row>
    <row r="119" spans="1:50" x14ac:dyDescent="0.2">
      <c r="A119">
        <v>70</v>
      </c>
      <c r="B119">
        <v>1</v>
      </c>
      <c r="D119">
        <v>5</v>
      </c>
      <c r="E119" t="s">
        <v>203</v>
      </c>
      <c r="F119" t="s">
        <v>204</v>
      </c>
      <c r="G119">
        <v>7</v>
      </c>
      <c r="H119">
        <v>0</v>
      </c>
      <c r="I119" t="s">
        <v>6</v>
      </c>
      <c r="J119">
        <v>0</v>
      </c>
      <c r="K119">
        <v>0</v>
      </c>
      <c r="L119" t="s">
        <v>6</v>
      </c>
      <c r="M119" t="s">
        <v>6</v>
      </c>
      <c r="N119">
        <v>0</v>
      </c>
      <c r="P119" t="s">
        <v>6</v>
      </c>
    </row>
    <row r="120" spans="1:50" x14ac:dyDescent="0.2">
      <c r="A120">
        <v>70</v>
      </c>
      <c r="B120">
        <v>1</v>
      </c>
      <c r="D120">
        <v>6</v>
      </c>
      <c r="E120" t="s">
        <v>205</v>
      </c>
      <c r="F120" t="s">
        <v>6</v>
      </c>
      <c r="G120">
        <v>2</v>
      </c>
      <c r="H120">
        <v>0</v>
      </c>
      <c r="I120" t="s">
        <v>6</v>
      </c>
      <c r="J120">
        <v>0</v>
      </c>
      <c r="K120">
        <v>0</v>
      </c>
      <c r="L120" t="s">
        <v>6</v>
      </c>
      <c r="M120" t="s">
        <v>6</v>
      </c>
      <c r="N120">
        <v>0</v>
      </c>
      <c r="P120" t="s">
        <v>6</v>
      </c>
    </row>
    <row r="122" spans="1:50" x14ac:dyDescent="0.2">
      <c r="A122">
        <v>-1</v>
      </c>
    </row>
    <row r="124" spans="1:50" x14ac:dyDescent="0.2">
      <c r="A124" s="4">
        <v>75</v>
      </c>
      <c r="B124" s="4" t="s">
        <v>206</v>
      </c>
      <c r="C124" s="4">
        <v>2026</v>
      </c>
      <c r="D124" s="4">
        <v>0</v>
      </c>
      <c r="E124" s="4">
        <v>3</v>
      </c>
      <c r="F124" s="4">
        <v>1</v>
      </c>
      <c r="G124" s="4">
        <v>0</v>
      </c>
      <c r="H124" s="4">
        <v>1</v>
      </c>
      <c r="I124" s="4">
        <v>0</v>
      </c>
      <c r="J124" s="4">
        <v>3</v>
      </c>
      <c r="K124" s="4">
        <v>0</v>
      </c>
      <c r="L124" s="4">
        <v>0</v>
      </c>
      <c r="M124" s="4">
        <v>0</v>
      </c>
      <c r="N124" s="4">
        <v>66133554</v>
      </c>
      <c r="O124" s="4">
        <v>1</v>
      </c>
    </row>
    <row r="125" spans="1:50" x14ac:dyDescent="0.2">
      <c r="A125" s="6">
        <v>2</v>
      </c>
      <c r="B125" s="6" t="s">
        <v>207</v>
      </c>
      <c r="C125" s="6" t="s">
        <v>208</v>
      </c>
      <c r="D125" s="6">
        <v>0</v>
      </c>
      <c r="E125" s="6">
        <v>0</v>
      </c>
      <c r="F125" s="6">
        <v>0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>
        <v>66133555</v>
      </c>
    </row>
    <row r="126" spans="1:50" x14ac:dyDescent="0.2">
      <c r="A126" s="6">
        <v>1</v>
      </c>
      <c r="B126" s="6" t="s">
        <v>209</v>
      </c>
      <c r="C126" s="6" t="s">
        <v>210</v>
      </c>
      <c r="D126" s="6">
        <v>2026</v>
      </c>
      <c r="E126" s="6">
        <v>3</v>
      </c>
      <c r="F126" s="6">
        <v>1</v>
      </c>
      <c r="G126" s="6">
        <v>1</v>
      </c>
      <c r="H126" s="6">
        <v>0</v>
      </c>
      <c r="I126" s="6">
        <v>2</v>
      </c>
      <c r="J126" s="6">
        <v>1</v>
      </c>
      <c r="K126" s="6">
        <v>1</v>
      </c>
      <c r="L126" s="6">
        <v>1</v>
      </c>
      <c r="M126" s="6">
        <v>1</v>
      </c>
      <c r="N126" s="6">
        <v>1</v>
      </c>
      <c r="O126" s="6">
        <v>1</v>
      </c>
      <c r="P126" s="6">
        <v>1</v>
      </c>
      <c r="Q126" s="6">
        <v>1</v>
      </c>
      <c r="R126" s="6" t="s">
        <v>6</v>
      </c>
      <c r="S126" s="6" t="s">
        <v>6</v>
      </c>
      <c r="T126" s="6" t="s">
        <v>6</v>
      </c>
      <c r="U126" s="6" t="s">
        <v>6</v>
      </c>
      <c r="V126" s="6" t="s">
        <v>6</v>
      </c>
      <c r="W126" s="6" t="s">
        <v>6</v>
      </c>
      <c r="X126" s="6" t="s">
        <v>6</v>
      </c>
      <c r="Y126" s="6" t="s">
        <v>6</v>
      </c>
      <c r="Z126" s="6" t="s">
        <v>6</v>
      </c>
      <c r="AA126" s="6" t="s">
        <v>6</v>
      </c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>
        <v>66133556</v>
      </c>
      <c r="AO126" s="6"/>
      <c r="AP126" s="6"/>
      <c r="AQ126" s="6"/>
      <c r="AR126" s="6"/>
      <c r="AS126" s="6"/>
      <c r="AT126" s="6"/>
      <c r="AU126" s="6"/>
      <c r="AV126" s="6"/>
      <c r="AW126" s="6"/>
      <c r="AX126" s="6"/>
    </row>
    <row r="130" spans="1:5" x14ac:dyDescent="0.2">
      <c r="A130">
        <v>65</v>
      </c>
      <c r="C130">
        <v>1</v>
      </c>
      <c r="D130">
        <v>0</v>
      </c>
      <c r="E13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211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37879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6</v>
      </c>
      <c r="I12" s="8">
        <v>0</v>
      </c>
      <c r="J12" s="8" t="s">
        <v>6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6</v>
      </c>
      <c r="V12" s="8">
        <v>0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/>
      <c r="AL12" s="8" t="s">
        <v>6</v>
      </c>
      <c r="AM12" s="8" t="s">
        <v>6</v>
      </c>
      <c r="AN12" s="8" t="s">
        <v>6</v>
      </c>
      <c r="AO12" s="8"/>
      <c r="AP12" s="8" t="s">
        <v>6</v>
      </c>
      <c r="AQ12" s="8" t="s">
        <v>6</v>
      </c>
      <c r="AR12" s="8" t="s">
        <v>6</v>
      </c>
      <c r="AS12" s="8"/>
      <c r="AT12" s="8"/>
      <c r="AU12" s="8"/>
      <c r="AV12" s="8"/>
      <c r="AW12" s="8"/>
      <c r="AX12" s="8" t="s">
        <v>6</v>
      </c>
      <c r="AY12" s="8" t="s">
        <v>6</v>
      </c>
      <c r="AZ12" s="8" t="s">
        <v>6</v>
      </c>
      <c r="BA12" s="8"/>
      <c r="BB12" s="8">
        <v>0</v>
      </c>
      <c r="BC12" s="8"/>
      <c r="BD12" s="8"/>
      <c r="BE12" s="8"/>
      <c r="BF12" s="8"/>
      <c r="BG12" s="8"/>
      <c r="BH12" s="8" t="s">
        <v>7</v>
      </c>
      <c r="BI12" s="8" t="s">
        <v>8</v>
      </c>
      <c r="BJ12" s="8">
        <v>1</v>
      </c>
      <c r="BK12" s="8">
        <v>1</v>
      </c>
      <c r="BL12" s="8">
        <v>0</v>
      </c>
      <c r="BM12" s="8">
        <v>1</v>
      </c>
      <c r="BN12" s="8">
        <v>1</v>
      </c>
      <c r="BO12" s="8">
        <v>0</v>
      </c>
      <c r="BP12" s="8">
        <v>2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9</v>
      </c>
      <c r="BZ12" s="8" t="s">
        <v>10</v>
      </c>
      <c r="CA12" s="8" t="s">
        <v>11</v>
      </c>
      <c r="CB12" s="8" t="s">
        <v>11</v>
      </c>
      <c r="CC12" s="8" t="s">
        <v>11</v>
      </c>
      <c r="CD12" s="8" t="s">
        <v>11</v>
      </c>
      <c r="CE12" s="8" t="s">
        <v>12</v>
      </c>
      <c r="CF12" s="8">
        <v>0</v>
      </c>
      <c r="CG12" s="8">
        <v>0</v>
      </c>
      <c r="CH12" s="8">
        <v>487301128</v>
      </c>
      <c r="CI12" s="8" t="s">
        <v>6</v>
      </c>
      <c r="CJ12" s="8" t="s">
        <v>6</v>
      </c>
      <c r="CK12" s="8">
        <v>17</v>
      </c>
      <c r="CL12" s="8"/>
      <c r="CM12" s="8"/>
      <c r="CN12" s="8"/>
      <c r="CO12" s="8"/>
      <c r="CP12" s="8"/>
      <c r="CQ12" s="8" t="s">
        <v>13</v>
      </c>
      <c r="CR12" s="8" t="s">
        <v>14</v>
      </c>
      <c r="CS12" s="8">
        <v>46073</v>
      </c>
      <c r="CT12" s="8">
        <v>540</v>
      </c>
      <c r="CU12" s="8">
        <v>17</v>
      </c>
      <c r="CV12" s="8" t="s">
        <v>244</v>
      </c>
      <c r="CW12" s="8"/>
      <c r="CX12" s="8"/>
      <c r="CY12" s="8">
        <v>0</v>
      </c>
      <c r="CZ12" s="8" t="s">
        <v>15</v>
      </c>
      <c r="DA12" s="8" t="s">
        <v>15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66133554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16</v>
      </c>
      <c r="D16" s="9" t="s">
        <v>17</v>
      </c>
      <c r="E16" s="10">
        <f>ROUND((Source!F52)/1000,2)</f>
        <v>1.79</v>
      </c>
      <c r="F16" s="10">
        <f>ROUND((Source!F53)/1000,2)</f>
        <v>0</v>
      </c>
      <c r="G16" s="10">
        <f>ROUND((Source!F44)/1000,2)</f>
        <v>0</v>
      </c>
      <c r="H16" s="10">
        <f>ROUND((Source!F54)/1000+(Source!F55)/1000,2)</f>
        <v>0</v>
      </c>
      <c r="I16" s="10">
        <f>E16+F16+G16+H16</f>
        <v>1.79</v>
      </c>
      <c r="J16" s="10">
        <f>ROUND((Source!F50+Source!F49)/1000,2)</f>
        <v>0.65</v>
      </c>
      <c r="K16" s="10">
        <v>1.1399999999999999</v>
      </c>
      <c r="L16" s="10">
        <v>0</v>
      </c>
      <c r="M16" s="10">
        <v>0</v>
      </c>
      <c r="N16" s="10">
        <f>I16+L16+M16</f>
        <v>1.79</v>
      </c>
      <c r="AI16" s="9">
        <v>0</v>
      </c>
      <c r="AJ16" s="9">
        <v>-1</v>
      </c>
      <c r="AK16" s="9" t="s">
        <v>6</v>
      </c>
      <c r="AL16" s="9" t="s">
        <v>6</v>
      </c>
      <c r="AM16" s="9" t="s">
        <v>6</v>
      </c>
      <c r="AN16" s="9">
        <v>0</v>
      </c>
      <c r="AO16" s="9" t="s">
        <v>6</v>
      </c>
      <c r="AP16" s="9" t="s">
        <v>6</v>
      </c>
      <c r="AT16" s="10">
        <v>918.09999999999991</v>
      </c>
      <c r="AU16" s="10">
        <v>220.42</v>
      </c>
      <c r="AV16" s="10">
        <v>0</v>
      </c>
      <c r="AW16" s="10">
        <v>0</v>
      </c>
      <c r="AX16" s="10">
        <v>0</v>
      </c>
      <c r="AY16" s="10">
        <v>44.150000000000006</v>
      </c>
      <c r="AZ16" s="10">
        <v>15.27</v>
      </c>
      <c r="BA16" s="10">
        <v>638.26</v>
      </c>
      <c r="BB16" s="10">
        <v>1791.43</v>
      </c>
      <c r="BC16" s="10">
        <v>0</v>
      </c>
      <c r="BD16" s="10">
        <v>0</v>
      </c>
      <c r="BE16" s="10">
        <v>0</v>
      </c>
      <c r="BF16" s="10">
        <v>2.2020954000000001</v>
      </c>
      <c r="BG16" s="10">
        <v>4.265E-2</v>
      </c>
      <c r="BH16" s="10">
        <v>0</v>
      </c>
      <c r="BI16" s="10">
        <v>605.35</v>
      </c>
      <c r="BJ16" s="10">
        <v>267.98</v>
      </c>
      <c r="BK16" s="10">
        <v>1791.43</v>
      </c>
    </row>
    <row r="18" spans="1:16" x14ac:dyDescent="0.2">
      <c r="A18" s="2">
        <v>51</v>
      </c>
      <c r="E18" s="2">
        <v>1.79</v>
      </c>
      <c r="F18" s="2">
        <v>0</v>
      </c>
      <c r="G18" s="2">
        <v>0</v>
      </c>
      <c r="H18" s="2">
        <v>0</v>
      </c>
      <c r="I18" s="2">
        <v>1.79</v>
      </c>
      <c r="J18" s="2">
        <v>0.65</v>
      </c>
      <c r="K18" s="2">
        <v>1.1399999999999999</v>
      </c>
      <c r="L18" s="2">
        <v>0</v>
      </c>
      <c r="M18" s="2">
        <v>0</v>
      </c>
      <c r="N18" s="2">
        <v>1.79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918.09999999999991</v>
      </c>
      <c r="G20" s="11" t="s">
        <v>83</v>
      </c>
      <c r="H20" s="11" t="s">
        <v>84</v>
      </c>
      <c r="I20" s="11"/>
      <c r="J20" s="11"/>
      <c r="K20" s="11">
        <v>201</v>
      </c>
      <c r="L20" s="11">
        <v>1</v>
      </c>
      <c r="M20" s="11">
        <v>3</v>
      </c>
      <c r="N20" s="11" t="s">
        <v>6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220.42</v>
      </c>
      <c r="G21" s="11" t="s">
        <v>85</v>
      </c>
      <c r="H21" s="11" t="s">
        <v>86</v>
      </c>
      <c r="I21" s="11"/>
      <c r="J21" s="11"/>
      <c r="K21" s="11">
        <v>202</v>
      </c>
      <c r="L21" s="11">
        <v>2</v>
      </c>
      <c r="M21" s="11">
        <v>3</v>
      </c>
      <c r="N21" s="11" t="s">
        <v>6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87</v>
      </c>
      <c r="H22" s="11" t="s">
        <v>88</v>
      </c>
      <c r="I22" s="11"/>
      <c r="J22" s="11"/>
      <c r="K22" s="11">
        <v>222</v>
      </c>
      <c r="L22" s="11">
        <v>3</v>
      </c>
      <c r="M22" s="11">
        <v>3</v>
      </c>
      <c r="N22" s="11" t="s">
        <v>6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220.42</v>
      </c>
      <c r="G23" s="11" t="s">
        <v>89</v>
      </c>
      <c r="H23" s="11" t="s">
        <v>90</v>
      </c>
      <c r="I23" s="11"/>
      <c r="J23" s="11"/>
      <c r="K23" s="11">
        <v>225</v>
      </c>
      <c r="L23" s="11">
        <v>4</v>
      </c>
      <c r="M23" s="11">
        <v>3</v>
      </c>
      <c r="N23" s="11" t="s">
        <v>6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220.42</v>
      </c>
      <c r="G24" s="11" t="s">
        <v>91</v>
      </c>
      <c r="H24" s="11" t="s">
        <v>92</v>
      </c>
      <c r="I24" s="11"/>
      <c r="J24" s="11"/>
      <c r="K24" s="11">
        <v>226</v>
      </c>
      <c r="L24" s="11">
        <v>5</v>
      </c>
      <c r="M24" s="11">
        <v>3</v>
      </c>
      <c r="N24" s="11" t="s">
        <v>6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93</v>
      </c>
      <c r="H25" s="11" t="s">
        <v>94</v>
      </c>
      <c r="I25" s="11"/>
      <c r="J25" s="11"/>
      <c r="K25" s="11">
        <v>227</v>
      </c>
      <c r="L25" s="11">
        <v>6</v>
      </c>
      <c r="M25" s="11">
        <v>3</v>
      </c>
      <c r="N25" s="11" t="s">
        <v>6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220.42</v>
      </c>
      <c r="G26" s="11" t="s">
        <v>95</v>
      </c>
      <c r="H26" s="11" t="s">
        <v>96</v>
      </c>
      <c r="I26" s="11"/>
      <c r="J26" s="11"/>
      <c r="K26" s="11">
        <v>228</v>
      </c>
      <c r="L26" s="11">
        <v>7</v>
      </c>
      <c r="M26" s="11">
        <v>3</v>
      </c>
      <c r="N26" s="11" t="s">
        <v>6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97</v>
      </c>
      <c r="H27" s="11" t="s">
        <v>98</v>
      </c>
      <c r="I27" s="11"/>
      <c r="J27" s="11"/>
      <c r="K27" s="11">
        <v>216</v>
      </c>
      <c r="L27" s="11">
        <v>8</v>
      </c>
      <c r="M27" s="11">
        <v>3</v>
      </c>
      <c r="N27" s="11" t="s">
        <v>6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99</v>
      </c>
      <c r="H28" s="11" t="s">
        <v>100</v>
      </c>
      <c r="I28" s="11"/>
      <c r="J28" s="11"/>
      <c r="K28" s="11">
        <v>223</v>
      </c>
      <c r="L28" s="11">
        <v>9</v>
      </c>
      <c r="M28" s="11">
        <v>3</v>
      </c>
      <c r="N28" s="11" t="s">
        <v>6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101</v>
      </c>
      <c r="H29" s="11" t="s">
        <v>102</v>
      </c>
      <c r="I29" s="11"/>
      <c r="J29" s="11"/>
      <c r="K29" s="11">
        <v>229</v>
      </c>
      <c r="L29" s="11">
        <v>10</v>
      </c>
      <c r="M29" s="11">
        <v>3</v>
      </c>
      <c r="N29" s="11" t="s">
        <v>6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44.150000000000006</v>
      </c>
      <c r="G30" s="11" t="s">
        <v>103</v>
      </c>
      <c r="H30" s="11" t="s">
        <v>104</v>
      </c>
      <c r="I30" s="11"/>
      <c r="J30" s="11"/>
      <c r="K30" s="11">
        <v>203</v>
      </c>
      <c r="L30" s="11">
        <v>11</v>
      </c>
      <c r="M30" s="11">
        <v>3</v>
      </c>
      <c r="N30" s="11" t="s">
        <v>6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105</v>
      </c>
      <c r="H31" s="11" t="s">
        <v>106</v>
      </c>
      <c r="I31" s="11"/>
      <c r="J31" s="11"/>
      <c r="K31" s="11">
        <v>231</v>
      </c>
      <c r="L31" s="11">
        <v>12</v>
      </c>
      <c r="M31" s="11">
        <v>3</v>
      </c>
      <c r="N31" s="11" t="s">
        <v>6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15.27</v>
      </c>
      <c r="G32" s="11" t="s">
        <v>107</v>
      </c>
      <c r="H32" s="11" t="s">
        <v>108</v>
      </c>
      <c r="I32" s="11"/>
      <c r="J32" s="11"/>
      <c r="K32" s="11">
        <v>204</v>
      </c>
      <c r="L32" s="11">
        <v>13</v>
      </c>
      <c r="M32" s="11">
        <v>3</v>
      </c>
      <c r="N32" s="11" t="s">
        <v>6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638.26</v>
      </c>
      <c r="G33" s="11" t="s">
        <v>109</v>
      </c>
      <c r="H33" s="11" t="s">
        <v>110</v>
      </c>
      <c r="I33" s="11"/>
      <c r="J33" s="11"/>
      <c r="K33" s="11">
        <v>205</v>
      </c>
      <c r="L33" s="11">
        <v>14</v>
      </c>
      <c r="M33" s="11">
        <v>3</v>
      </c>
      <c r="N33" s="11" t="s">
        <v>6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111</v>
      </c>
      <c r="H34" s="11" t="s">
        <v>112</v>
      </c>
      <c r="I34" s="11"/>
      <c r="J34" s="11"/>
      <c r="K34" s="11">
        <v>232</v>
      </c>
      <c r="L34" s="11">
        <v>15</v>
      </c>
      <c r="M34" s="11">
        <v>3</v>
      </c>
      <c r="N34" s="11" t="s">
        <v>6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1791.43</v>
      </c>
      <c r="G35" s="11" t="s">
        <v>113</v>
      </c>
      <c r="H35" s="11" t="s">
        <v>114</v>
      </c>
      <c r="I35" s="11"/>
      <c r="J35" s="11"/>
      <c r="K35" s="11">
        <v>214</v>
      </c>
      <c r="L35" s="11">
        <v>16</v>
      </c>
      <c r="M35" s="11">
        <v>3</v>
      </c>
      <c r="N35" s="11" t="s">
        <v>6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115</v>
      </c>
      <c r="H36" s="11" t="s">
        <v>116</v>
      </c>
      <c r="I36" s="11"/>
      <c r="J36" s="11"/>
      <c r="K36" s="11">
        <v>215</v>
      </c>
      <c r="L36" s="11">
        <v>17</v>
      </c>
      <c r="M36" s="11">
        <v>3</v>
      </c>
      <c r="N36" s="11" t="s">
        <v>6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117</v>
      </c>
      <c r="H37" s="11" t="s">
        <v>118</v>
      </c>
      <c r="I37" s="11"/>
      <c r="J37" s="11"/>
      <c r="K37" s="11">
        <v>217</v>
      </c>
      <c r="L37" s="11">
        <v>18</v>
      </c>
      <c r="M37" s="11">
        <v>3</v>
      </c>
      <c r="N37" s="11" t="s">
        <v>6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119</v>
      </c>
      <c r="H38" s="11" t="s">
        <v>120</v>
      </c>
      <c r="I38" s="11"/>
      <c r="J38" s="11"/>
      <c r="K38" s="11">
        <v>230</v>
      </c>
      <c r="L38" s="11">
        <v>19</v>
      </c>
      <c r="M38" s="11">
        <v>3</v>
      </c>
      <c r="N38" s="11" t="s">
        <v>6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121</v>
      </c>
      <c r="H39" s="11" t="s">
        <v>122</v>
      </c>
      <c r="I39" s="11"/>
      <c r="J39" s="11"/>
      <c r="K39" s="11">
        <v>206</v>
      </c>
      <c r="L39" s="11">
        <v>20</v>
      </c>
      <c r="M39" s="11">
        <v>3</v>
      </c>
      <c r="N39" s="11" t="s">
        <v>6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2.2020954000000001</v>
      </c>
      <c r="G40" s="11" t="s">
        <v>123</v>
      </c>
      <c r="H40" s="11" t="s">
        <v>124</v>
      </c>
      <c r="I40" s="11"/>
      <c r="J40" s="11"/>
      <c r="K40" s="11">
        <v>207</v>
      </c>
      <c r="L40" s="11">
        <v>21</v>
      </c>
      <c r="M40" s="11">
        <v>3</v>
      </c>
      <c r="N40" s="11" t="s">
        <v>6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4.265E-2</v>
      </c>
      <c r="G41" s="11" t="s">
        <v>125</v>
      </c>
      <c r="H41" s="11" t="s">
        <v>126</v>
      </c>
      <c r="I41" s="11"/>
      <c r="J41" s="11"/>
      <c r="K41" s="11">
        <v>208</v>
      </c>
      <c r="L41" s="11">
        <v>22</v>
      </c>
      <c r="M41" s="11">
        <v>3</v>
      </c>
      <c r="N41" s="11" t="s">
        <v>6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127</v>
      </c>
      <c r="H42" s="11" t="s">
        <v>128</v>
      </c>
      <c r="I42" s="11"/>
      <c r="J42" s="11"/>
      <c r="K42" s="11">
        <v>209</v>
      </c>
      <c r="L42" s="11">
        <v>23</v>
      </c>
      <c r="M42" s="11">
        <v>3</v>
      </c>
      <c r="N42" s="11" t="s">
        <v>6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0</v>
      </c>
      <c r="G43" s="11" t="s">
        <v>129</v>
      </c>
      <c r="H43" s="11" t="s">
        <v>130</v>
      </c>
      <c r="I43" s="11"/>
      <c r="J43" s="11"/>
      <c r="K43" s="11">
        <v>233</v>
      </c>
      <c r="L43" s="11">
        <v>24</v>
      </c>
      <c r="M43" s="11">
        <v>3</v>
      </c>
      <c r="N43" s="11" t="s">
        <v>6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605.35</v>
      </c>
      <c r="G44" s="11" t="s">
        <v>131</v>
      </c>
      <c r="H44" s="11" t="s">
        <v>132</v>
      </c>
      <c r="I44" s="11"/>
      <c r="J44" s="11"/>
      <c r="K44" s="11">
        <v>210</v>
      </c>
      <c r="L44" s="11">
        <v>25</v>
      </c>
      <c r="M44" s="11">
        <v>3</v>
      </c>
      <c r="N44" s="11" t="s">
        <v>6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267.98</v>
      </c>
      <c r="G45" s="11" t="s">
        <v>133</v>
      </c>
      <c r="H45" s="11" t="s">
        <v>134</v>
      </c>
      <c r="I45" s="11"/>
      <c r="J45" s="11"/>
      <c r="K45" s="11">
        <v>211</v>
      </c>
      <c r="L45" s="11">
        <v>26</v>
      </c>
      <c r="M45" s="11">
        <v>3</v>
      </c>
      <c r="N45" s="11" t="s">
        <v>6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1791.43</v>
      </c>
      <c r="G46" s="11" t="s">
        <v>135</v>
      </c>
      <c r="H46" s="11" t="s">
        <v>136</v>
      </c>
      <c r="I46" s="11"/>
      <c r="J46" s="11"/>
      <c r="K46" s="11">
        <v>224</v>
      </c>
      <c r="L46" s="11">
        <v>27</v>
      </c>
      <c r="M46" s="11">
        <v>3</v>
      </c>
      <c r="N46" s="11" t="s">
        <v>6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206</v>
      </c>
      <c r="C51" s="12">
        <v>2026</v>
      </c>
      <c r="D51" s="12">
        <v>0</v>
      </c>
      <c r="E51" s="12">
        <v>3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66133554</v>
      </c>
      <c r="O51" s="12">
        <v>1</v>
      </c>
    </row>
    <row r="52" spans="1:50" x14ac:dyDescent="0.2">
      <c r="A52" s="13">
        <v>2</v>
      </c>
      <c r="B52" s="13" t="s">
        <v>207</v>
      </c>
      <c r="C52" s="13" t="s">
        <v>208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66133555</v>
      </c>
    </row>
    <row r="53" spans="1:50" x14ac:dyDescent="0.2">
      <c r="A53" s="13">
        <v>1</v>
      </c>
      <c r="B53" s="13" t="s">
        <v>209</v>
      </c>
      <c r="C53" s="13" t="s">
        <v>210</v>
      </c>
      <c r="D53" s="13">
        <v>2026</v>
      </c>
      <c r="E53" s="13">
        <v>3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6</v>
      </c>
      <c r="S53" s="13" t="s">
        <v>6</v>
      </c>
      <c r="T53" s="13" t="s">
        <v>6</v>
      </c>
      <c r="U53" s="13" t="s">
        <v>6</v>
      </c>
      <c r="V53" s="13" t="s">
        <v>6</v>
      </c>
      <c r="W53" s="13" t="s">
        <v>6</v>
      </c>
      <c r="X53" s="13" t="s">
        <v>6</v>
      </c>
      <c r="Y53" s="13" t="s">
        <v>6</v>
      </c>
      <c r="Z53" s="13" t="s">
        <v>6</v>
      </c>
      <c r="AA53" s="13" t="s">
        <v>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66133556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66133554</v>
      </c>
      <c r="C1">
        <v>66133619</v>
      </c>
      <c r="D1">
        <v>55064064</v>
      </c>
      <c r="E1">
        <v>110</v>
      </c>
      <c r="F1">
        <v>1</v>
      </c>
      <c r="G1">
        <v>1</v>
      </c>
      <c r="H1">
        <v>1</v>
      </c>
      <c r="I1" t="s">
        <v>212</v>
      </c>
      <c r="J1" t="s">
        <v>6</v>
      </c>
      <c r="K1" t="s">
        <v>213</v>
      </c>
      <c r="L1">
        <v>1191</v>
      </c>
      <c r="N1">
        <v>1013</v>
      </c>
      <c r="O1" t="s">
        <v>214</v>
      </c>
      <c r="P1" t="s">
        <v>214</v>
      </c>
      <c r="Q1">
        <v>1</v>
      </c>
      <c r="W1">
        <v>0</v>
      </c>
      <c r="X1">
        <v>2031828327</v>
      </c>
      <c r="Y1">
        <f>(AT1*ROUND((1.15*1.1),7))</f>
        <v>194.80999999999997</v>
      </c>
      <c r="AA1">
        <v>0</v>
      </c>
      <c r="AB1">
        <v>0</v>
      </c>
      <c r="AC1">
        <v>0</v>
      </c>
      <c r="AD1">
        <v>291.12</v>
      </c>
      <c r="AE1">
        <v>0</v>
      </c>
      <c r="AF1">
        <v>0</v>
      </c>
      <c r="AG1">
        <v>0</v>
      </c>
      <c r="AH1">
        <v>291.12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6</v>
      </c>
      <c r="AT1">
        <v>154</v>
      </c>
      <c r="AU1" t="s">
        <v>24</v>
      </c>
      <c r="AV1">
        <v>1</v>
      </c>
      <c r="AW1">
        <v>2</v>
      </c>
      <c r="AX1">
        <v>66133621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44832.480000000003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56713.087200000002</v>
      </c>
      <c r="BU1">
        <v>194.81</v>
      </c>
      <c r="BV1">
        <v>0</v>
      </c>
      <c r="BW1">
        <v>1</v>
      </c>
      <c r="CU1">
        <f>ROUND(AT1*Source!I24*AH1*AL1,2)</f>
        <v>224.16</v>
      </c>
      <c r="CV1">
        <f>ROUND(Y1*Source!I24,7)</f>
        <v>0.97404999999999997</v>
      </c>
      <c r="CW1">
        <v>0</v>
      </c>
      <c r="CX1">
        <f>ROUND(Y1*Source!I24,7)</f>
        <v>0.97404999999999997</v>
      </c>
      <c r="CY1">
        <f>AD1</f>
        <v>291.12</v>
      </c>
      <c r="CZ1">
        <f>AH1</f>
        <v>291.12</v>
      </c>
      <c r="DA1">
        <f>AL1</f>
        <v>1</v>
      </c>
      <c r="DB1">
        <f>ROUND((ROUND(AT1*CZ1,2)*ROUND((1.15*1.1),7)),2)</f>
        <v>56713.09</v>
      </c>
      <c r="DC1">
        <f>ROUND((ROUND(AT1*AG1,2)*ROUND((1.15*1.1),7)),2)</f>
        <v>0</v>
      </c>
      <c r="DD1" t="s">
        <v>6</v>
      </c>
      <c r="DE1" t="s">
        <v>6</v>
      </c>
      <c r="DF1">
        <f t="shared" ref="DF1:DF8" si="0">ROUND(ROUND(AE1,2)*CX1,2)</f>
        <v>0</v>
      </c>
      <c r="DG1">
        <f>ROUND(ROUND(AF1,2)*CX1,2)</f>
        <v>0</v>
      </c>
      <c r="DH1">
        <f t="shared" ref="DH1:DH18" si="1">ROUND(ROUND(AG1,2)*CX1,2)</f>
        <v>0</v>
      </c>
      <c r="DI1">
        <f t="shared" ref="DI1:DI18" si="2">ROUND(ROUND(AH1,2)*CX1,2)</f>
        <v>283.57</v>
      </c>
      <c r="DJ1">
        <f>DI1</f>
        <v>283.57</v>
      </c>
      <c r="DK1">
        <v>1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66133554</v>
      </c>
      <c r="C2">
        <v>66133622</v>
      </c>
      <c r="D2">
        <v>55064104</v>
      </c>
      <c r="E2">
        <v>110</v>
      </c>
      <c r="F2">
        <v>1</v>
      </c>
      <c r="G2">
        <v>1</v>
      </c>
      <c r="H2">
        <v>1</v>
      </c>
      <c r="I2" t="s">
        <v>215</v>
      </c>
      <c r="J2" t="s">
        <v>6</v>
      </c>
      <c r="K2" t="s">
        <v>216</v>
      </c>
      <c r="L2">
        <v>1191</v>
      </c>
      <c r="N2">
        <v>1013</v>
      </c>
      <c r="O2" t="s">
        <v>214</v>
      </c>
      <c r="P2" t="s">
        <v>214</v>
      </c>
      <c r="Q2">
        <v>1</v>
      </c>
      <c r="W2">
        <v>0</v>
      </c>
      <c r="X2">
        <v>1049124552</v>
      </c>
      <c r="Y2">
        <f>(AT2*ROUND((1.15*1.1),7))</f>
        <v>15.850449999999999</v>
      </c>
      <c r="AA2">
        <v>0</v>
      </c>
      <c r="AB2">
        <v>0</v>
      </c>
      <c r="AC2">
        <v>0</v>
      </c>
      <c r="AD2">
        <v>317.83</v>
      </c>
      <c r="AE2">
        <v>0</v>
      </c>
      <c r="AF2">
        <v>0</v>
      </c>
      <c r="AG2">
        <v>0</v>
      </c>
      <c r="AH2">
        <v>317.83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6</v>
      </c>
      <c r="AT2">
        <v>12.53</v>
      </c>
      <c r="AU2" t="s">
        <v>24</v>
      </c>
      <c r="AV2">
        <v>1</v>
      </c>
      <c r="AW2">
        <v>2</v>
      </c>
      <c r="AX2">
        <v>66133627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3982.4098999999997</v>
      </c>
      <c r="BN2">
        <v>12.53</v>
      </c>
      <c r="BO2">
        <v>0</v>
      </c>
      <c r="BP2">
        <v>1</v>
      </c>
      <c r="BQ2">
        <v>0</v>
      </c>
      <c r="BR2">
        <v>0</v>
      </c>
      <c r="BS2">
        <v>0</v>
      </c>
      <c r="BT2">
        <v>5037.7485234999995</v>
      </c>
      <c r="BU2">
        <v>15.850449999999999</v>
      </c>
      <c r="BV2">
        <v>0</v>
      </c>
      <c r="BW2">
        <v>1</v>
      </c>
      <c r="CU2">
        <f>ROUND(AT2*Source!I25*AH2*AL2,2)</f>
        <v>19.91</v>
      </c>
      <c r="CV2">
        <f>ROUND(Y2*Source!I25,7)</f>
        <v>7.9252299999999998E-2</v>
      </c>
      <c r="CW2">
        <v>0</v>
      </c>
      <c r="CX2">
        <f>ROUND(Y2*Source!I25,7)</f>
        <v>7.9252299999999998E-2</v>
      </c>
      <c r="CY2">
        <f>AD2</f>
        <v>317.83</v>
      </c>
      <c r="CZ2">
        <f>AH2</f>
        <v>317.83</v>
      </c>
      <c r="DA2">
        <f>AL2</f>
        <v>1</v>
      </c>
      <c r="DB2">
        <f>ROUND((ROUND(AT2*CZ2,2)*ROUND((1.15*1.1),7)),2)</f>
        <v>5037.75</v>
      </c>
      <c r="DC2">
        <f>ROUND((ROUND(AT2*AG2,2)*ROUND((1.15*1.1),7)),2)</f>
        <v>0</v>
      </c>
      <c r="DD2" t="s">
        <v>6</v>
      </c>
      <c r="DE2" t="s">
        <v>6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25.19</v>
      </c>
      <c r="DJ2">
        <f>DI2</f>
        <v>25.19</v>
      </c>
      <c r="DK2">
        <v>1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66133554</v>
      </c>
      <c r="C3">
        <v>66133622</v>
      </c>
      <c r="D3">
        <v>55064302</v>
      </c>
      <c r="E3">
        <v>110</v>
      </c>
      <c r="F3">
        <v>1</v>
      </c>
      <c r="G3">
        <v>1</v>
      </c>
      <c r="H3">
        <v>1</v>
      </c>
      <c r="I3" t="s">
        <v>217</v>
      </c>
      <c r="J3" t="s">
        <v>6</v>
      </c>
      <c r="K3" t="s">
        <v>218</v>
      </c>
      <c r="L3">
        <v>1191</v>
      </c>
      <c r="N3">
        <v>1013</v>
      </c>
      <c r="O3" t="s">
        <v>214</v>
      </c>
      <c r="P3" t="s">
        <v>214</v>
      </c>
      <c r="Q3">
        <v>1</v>
      </c>
      <c r="W3">
        <v>0</v>
      </c>
      <c r="X3">
        <v>-1417349443</v>
      </c>
      <c r="Y3">
        <f>(AT3*ROUND((1.25*1.1),7))</f>
        <v>3.6025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6</v>
      </c>
      <c r="AT3">
        <v>2.62</v>
      </c>
      <c r="AU3" t="s">
        <v>23</v>
      </c>
      <c r="AV3">
        <v>2</v>
      </c>
      <c r="AW3">
        <v>2</v>
      </c>
      <c r="AX3">
        <v>66133628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ROUND(Y3*Source!I25,7)</f>
        <v>1.8012500000000001E-2</v>
      </c>
      <c r="CY3">
        <f>AD3</f>
        <v>0</v>
      </c>
      <c r="CZ3">
        <f>AH3</f>
        <v>0</v>
      </c>
      <c r="DA3">
        <f>AL3</f>
        <v>1</v>
      </c>
      <c r="DB3">
        <f>ROUND((ROUND(AT3*CZ3,2)*ROUND((1.25*1.1),7)),2)</f>
        <v>0</v>
      </c>
      <c r="DC3">
        <f>ROUND((ROUND(AT3*AG3,2)*ROUND((1.25*1.1),7)),2)</f>
        <v>0</v>
      </c>
      <c r="DD3" t="s">
        <v>6</v>
      </c>
      <c r="DE3" t="s">
        <v>6</v>
      </c>
      <c r="DF3">
        <f t="shared" si="0"/>
        <v>0</v>
      </c>
      <c r="DG3">
        <f>ROUND(ROUND(AF3,2)*CX3,2)</f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66133554</v>
      </c>
      <c r="C4">
        <v>66133622</v>
      </c>
      <c r="D4">
        <v>55084650</v>
      </c>
      <c r="E4">
        <v>1</v>
      </c>
      <c r="F4">
        <v>1</v>
      </c>
      <c r="G4">
        <v>1</v>
      </c>
      <c r="H4">
        <v>2</v>
      </c>
      <c r="I4" t="s">
        <v>219</v>
      </c>
      <c r="J4" t="s">
        <v>220</v>
      </c>
      <c r="K4" t="s">
        <v>221</v>
      </c>
      <c r="L4">
        <v>1368</v>
      </c>
      <c r="N4">
        <v>1011</v>
      </c>
      <c r="O4" t="s">
        <v>222</v>
      </c>
      <c r="P4" t="s">
        <v>222</v>
      </c>
      <c r="Q4">
        <v>1</v>
      </c>
      <c r="W4">
        <v>0</v>
      </c>
      <c r="X4">
        <v>-130490927</v>
      </c>
      <c r="Y4">
        <f>(AT4*ROUND((1.25*1.1),7))</f>
        <v>14.4375</v>
      </c>
      <c r="AA4">
        <v>0</v>
      </c>
      <c r="AB4">
        <v>2.7</v>
      </c>
      <c r="AC4">
        <v>0</v>
      </c>
      <c r="AD4">
        <v>0</v>
      </c>
      <c r="AE4">
        <v>0</v>
      </c>
      <c r="AF4">
        <v>2.41</v>
      </c>
      <c r="AG4">
        <v>0</v>
      </c>
      <c r="AH4">
        <v>0</v>
      </c>
      <c r="AI4">
        <v>1</v>
      </c>
      <c r="AJ4">
        <v>1.1200000000000001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6</v>
      </c>
      <c r="AT4">
        <v>10.5</v>
      </c>
      <c r="AU4" t="s">
        <v>23</v>
      </c>
      <c r="AV4">
        <v>1</v>
      </c>
      <c r="AW4">
        <v>2</v>
      </c>
      <c r="AX4">
        <v>66133629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25.305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34.794375000000009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ROUND(Y4*Source!I25*DO4,7)</f>
        <v>0</v>
      </c>
      <c r="CX4">
        <f>ROUND(Y4*Source!I25,7)</f>
        <v>7.2187500000000002E-2</v>
      </c>
      <c r="CY4">
        <f>AB4</f>
        <v>2.7</v>
      </c>
      <c r="CZ4">
        <f>AF4</f>
        <v>2.41</v>
      </c>
      <c r="DA4">
        <f>AJ4</f>
        <v>1.1200000000000001</v>
      </c>
      <c r="DB4">
        <f>ROUND((ROUND(AT4*CZ4,2)*ROUND((1.25*1.1),7)),2)</f>
        <v>34.799999999999997</v>
      </c>
      <c r="DC4">
        <f>ROUND((ROUND(AT4*AG4,2)*ROUND((1.25*1.1),7)),2)</f>
        <v>0</v>
      </c>
      <c r="DD4" t="s">
        <v>6</v>
      </c>
      <c r="DE4" t="s">
        <v>6</v>
      </c>
      <c r="DF4">
        <f t="shared" si="0"/>
        <v>0</v>
      </c>
      <c r="DG4">
        <f>ROUND(ROUND(AF4*AJ4,2)*CX4,2)</f>
        <v>0.19</v>
      </c>
      <c r="DH4">
        <f t="shared" si="1"/>
        <v>0</v>
      </c>
      <c r="DI4">
        <f t="shared" si="2"/>
        <v>0</v>
      </c>
      <c r="DJ4">
        <f>DG4+DH4</f>
        <v>0.19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66133554</v>
      </c>
      <c r="C5">
        <v>66133622</v>
      </c>
      <c r="D5">
        <v>55085314</v>
      </c>
      <c r="E5">
        <v>1</v>
      </c>
      <c r="F5">
        <v>1</v>
      </c>
      <c r="G5">
        <v>1</v>
      </c>
      <c r="H5">
        <v>2</v>
      </c>
      <c r="I5" t="s">
        <v>223</v>
      </c>
      <c r="J5" t="s">
        <v>224</v>
      </c>
      <c r="K5" t="s">
        <v>225</v>
      </c>
      <c r="L5">
        <v>1368</v>
      </c>
      <c r="N5">
        <v>1011</v>
      </c>
      <c r="O5" t="s">
        <v>222</v>
      </c>
      <c r="P5" t="s">
        <v>222</v>
      </c>
      <c r="Q5">
        <v>1</v>
      </c>
      <c r="W5">
        <v>0</v>
      </c>
      <c r="X5">
        <v>1926231813</v>
      </c>
      <c r="Y5">
        <f>(AT5*ROUND((1.25*1.1),7))</f>
        <v>3.6025</v>
      </c>
      <c r="AA5">
        <v>0</v>
      </c>
      <c r="AB5">
        <v>411.83</v>
      </c>
      <c r="AC5">
        <v>357.89</v>
      </c>
      <c r="AD5">
        <v>0</v>
      </c>
      <c r="AE5">
        <v>0</v>
      </c>
      <c r="AF5">
        <v>411.83</v>
      </c>
      <c r="AG5">
        <v>357.89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6</v>
      </c>
      <c r="AT5">
        <v>2.62</v>
      </c>
      <c r="AU5" t="s">
        <v>23</v>
      </c>
      <c r="AV5">
        <v>1</v>
      </c>
      <c r="AW5">
        <v>2</v>
      </c>
      <c r="AX5">
        <v>66133630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1078.9946</v>
      </c>
      <c r="BL5">
        <v>937.67179999999996</v>
      </c>
      <c r="BM5">
        <v>0</v>
      </c>
      <c r="BN5">
        <v>0</v>
      </c>
      <c r="BO5">
        <v>2.62</v>
      </c>
      <c r="BP5">
        <v>1</v>
      </c>
      <c r="BQ5">
        <v>0</v>
      </c>
      <c r="BR5">
        <v>1483.6175750000002</v>
      </c>
      <c r="BS5">
        <v>1289.2987250000001</v>
      </c>
      <c r="BT5">
        <v>0</v>
      </c>
      <c r="BU5">
        <v>0</v>
      </c>
      <c r="BV5">
        <v>3.6025000000000005</v>
      </c>
      <c r="BW5">
        <v>1</v>
      </c>
      <c r="CV5">
        <v>0</v>
      </c>
      <c r="CW5">
        <f>ROUND(Y5*Source!I25*DO5,7)</f>
        <v>1.8012500000000001E-2</v>
      </c>
      <c r="CX5">
        <f>ROUND(Y5*Source!I25,7)</f>
        <v>1.8012500000000001E-2</v>
      </c>
      <c r="CY5">
        <f>AB5</f>
        <v>411.83</v>
      </c>
      <c r="CZ5">
        <f>AF5</f>
        <v>411.83</v>
      </c>
      <c r="DA5">
        <f>AJ5</f>
        <v>1</v>
      </c>
      <c r="DB5">
        <f>ROUND((ROUND(AT5*CZ5,2)*ROUND((1.25*1.1),7)),2)</f>
        <v>1483.61</v>
      </c>
      <c r="DC5">
        <f>ROUND((ROUND(AT5*AG5,2)*ROUND((1.25*1.1),7)),2)</f>
        <v>1289.3</v>
      </c>
      <c r="DD5" t="s">
        <v>6</v>
      </c>
      <c r="DE5" t="s">
        <v>6</v>
      </c>
      <c r="DF5">
        <f t="shared" si="0"/>
        <v>0</v>
      </c>
      <c r="DG5">
        <f t="shared" ref="DG5:DG18" si="3">ROUND(ROUND(AF5,2)*CX5,2)</f>
        <v>7.42</v>
      </c>
      <c r="DH5">
        <f t="shared" si="1"/>
        <v>6.45</v>
      </c>
      <c r="DI5">
        <f t="shared" si="2"/>
        <v>0</v>
      </c>
      <c r="DJ5">
        <f>DG5+DH5</f>
        <v>13.870000000000001</v>
      </c>
      <c r="DK5">
        <v>1</v>
      </c>
      <c r="DL5" t="s">
        <v>226</v>
      </c>
      <c r="DM5">
        <v>4</v>
      </c>
      <c r="DN5" t="s">
        <v>214</v>
      </c>
      <c r="DO5">
        <v>1</v>
      </c>
    </row>
    <row r="6" spans="1:119" x14ac:dyDescent="0.2">
      <c r="A6">
        <f>ROW(Source!A26)</f>
        <v>26</v>
      </c>
      <c r="B6">
        <v>66133554</v>
      </c>
      <c r="C6">
        <v>66133631</v>
      </c>
      <c r="D6">
        <v>55064030</v>
      </c>
      <c r="E6">
        <v>110</v>
      </c>
      <c r="F6">
        <v>1</v>
      </c>
      <c r="G6">
        <v>1</v>
      </c>
      <c r="H6">
        <v>1</v>
      </c>
      <c r="I6" t="s">
        <v>227</v>
      </c>
      <c r="J6" t="s">
        <v>6</v>
      </c>
      <c r="K6" t="s">
        <v>228</v>
      </c>
      <c r="L6">
        <v>1191</v>
      </c>
      <c r="N6">
        <v>1013</v>
      </c>
      <c r="O6" t="s">
        <v>214</v>
      </c>
      <c r="P6" t="s">
        <v>214</v>
      </c>
      <c r="Q6">
        <v>1</v>
      </c>
      <c r="W6">
        <v>0</v>
      </c>
      <c r="X6">
        <v>-1040088138</v>
      </c>
      <c r="Y6">
        <f>(AT6*ROUND((1.15*1.1),7))</f>
        <v>17.596149999999998</v>
      </c>
      <c r="AA6">
        <v>0</v>
      </c>
      <c r="AB6">
        <v>0</v>
      </c>
      <c r="AC6">
        <v>0</v>
      </c>
      <c r="AD6">
        <v>267.08</v>
      </c>
      <c r="AE6">
        <v>0</v>
      </c>
      <c r="AF6">
        <v>0</v>
      </c>
      <c r="AG6">
        <v>0</v>
      </c>
      <c r="AH6">
        <v>267.08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6</v>
      </c>
      <c r="AT6">
        <v>13.91</v>
      </c>
      <c r="AU6" t="s">
        <v>24</v>
      </c>
      <c r="AV6">
        <v>1</v>
      </c>
      <c r="AW6">
        <v>2</v>
      </c>
      <c r="AX6">
        <v>66133636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3715.0827999999997</v>
      </c>
      <c r="BN6">
        <v>13.91</v>
      </c>
      <c r="BO6">
        <v>0</v>
      </c>
      <c r="BP6">
        <v>1</v>
      </c>
      <c r="BQ6">
        <v>0</v>
      </c>
      <c r="BR6">
        <v>0</v>
      </c>
      <c r="BS6">
        <v>0</v>
      </c>
      <c r="BT6">
        <v>4699.5797419999999</v>
      </c>
      <c r="BU6">
        <v>17.596150000000002</v>
      </c>
      <c r="BV6">
        <v>0</v>
      </c>
      <c r="BW6">
        <v>1</v>
      </c>
      <c r="CU6">
        <f>ROUND(AT6*Source!I26*AH6*AL6,2)</f>
        <v>1.86</v>
      </c>
      <c r="CV6">
        <f>ROUND(Y6*Source!I26,7)</f>
        <v>8.7980999999999997E-3</v>
      </c>
      <c r="CW6">
        <v>0</v>
      </c>
      <c r="CX6">
        <f>ROUND(Y6*Source!I26,7)</f>
        <v>8.7980999999999997E-3</v>
      </c>
      <c r="CY6">
        <f>AD6</f>
        <v>267.08</v>
      </c>
      <c r="CZ6">
        <f>AH6</f>
        <v>267.08</v>
      </c>
      <c r="DA6">
        <f>AL6</f>
        <v>1</v>
      </c>
      <c r="DB6">
        <f>ROUND((ROUND(AT6*CZ6,2)*ROUND((1.15*1.1),7)),2)</f>
        <v>4699.58</v>
      </c>
      <c r="DC6">
        <f>ROUND((ROUND(AT6*AG6,2)*ROUND((1.15*1.1),7)),2)</f>
        <v>0</v>
      </c>
      <c r="DD6" t="s">
        <v>6</v>
      </c>
      <c r="DE6" t="s">
        <v>6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2.35</v>
      </c>
      <c r="DJ6">
        <f>DI6</f>
        <v>2.35</v>
      </c>
      <c r="DK6">
        <v>1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ROW(Source!A26)</f>
        <v>26</v>
      </c>
      <c r="B7">
        <v>66133554</v>
      </c>
      <c r="C7">
        <v>66133631</v>
      </c>
      <c r="D7">
        <v>55064302</v>
      </c>
      <c r="E7">
        <v>110</v>
      </c>
      <c r="F7">
        <v>1</v>
      </c>
      <c r="G7">
        <v>1</v>
      </c>
      <c r="H7">
        <v>1</v>
      </c>
      <c r="I7" t="s">
        <v>217</v>
      </c>
      <c r="J7" t="s">
        <v>6</v>
      </c>
      <c r="K7" t="s">
        <v>218</v>
      </c>
      <c r="L7">
        <v>1191</v>
      </c>
      <c r="N7">
        <v>1013</v>
      </c>
      <c r="O7" t="s">
        <v>214</v>
      </c>
      <c r="P7" t="s">
        <v>214</v>
      </c>
      <c r="Q7">
        <v>1</v>
      </c>
      <c r="W7">
        <v>0</v>
      </c>
      <c r="X7">
        <v>-1417349443</v>
      </c>
      <c r="Y7">
        <f>(AT7*ROUND((1.25*1.1),7))</f>
        <v>16.774999999999999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6</v>
      </c>
      <c r="AT7">
        <v>12.2</v>
      </c>
      <c r="AU7" t="s">
        <v>23</v>
      </c>
      <c r="AV7">
        <v>2</v>
      </c>
      <c r="AW7">
        <v>2</v>
      </c>
      <c r="AX7">
        <v>66133637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ROUND(Y7*Source!I26,7)</f>
        <v>8.3875000000000009E-3</v>
      </c>
      <c r="CY7">
        <f>AD7</f>
        <v>0</v>
      </c>
      <c r="CZ7">
        <f>AH7</f>
        <v>0</v>
      </c>
      <c r="DA7">
        <f>AL7</f>
        <v>1</v>
      </c>
      <c r="DB7">
        <f>ROUND((ROUND(AT7*CZ7,2)*ROUND((1.25*1.1),7)),2)</f>
        <v>0</v>
      </c>
      <c r="DC7">
        <f>ROUND((ROUND(AT7*AG7,2)*ROUND((1.25*1.1),7)),2)</f>
        <v>0</v>
      </c>
      <c r="DD7" t="s">
        <v>6</v>
      </c>
      <c r="DE7" t="s">
        <v>6</v>
      </c>
      <c r="DF7">
        <f t="shared" si="0"/>
        <v>0</v>
      </c>
      <c r="DG7">
        <f t="shared" si="3"/>
        <v>0</v>
      </c>
      <c r="DH7">
        <f t="shared" si="1"/>
        <v>0</v>
      </c>
      <c r="DI7">
        <f t="shared" si="2"/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ROW(Source!A26)</f>
        <v>26</v>
      </c>
      <c r="B8">
        <v>66133554</v>
      </c>
      <c r="C8">
        <v>66133631</v>
      </c>
      <c r="D8">
        <v>55085057</v>
      </c>
      <c r="E8">
        <v>1</v>
      </c>
      <c r="F8">
        <v>1</v>
      </c>
      <c r="G8">
        <v>1</v>
      </c>
      <c r="H8">
        <v>2</v>
      </c>
      <c r="I8" t="s">
        <v>229</v>
      </c>
      <c r="J8" t="s">
        <v>230</v>
      </c>
      <c r="K8" t="s">
        <v>231</v>
      </c>
      <c r="L8">
        <v>1368</v>
      </c>
      <c r="N8">
        <v>1011</v>
      </c>
      <c r="O8" t="s">
        <v>222</v>
      </c>
      <c r="P8" t="s">
        <v>222</v>
      </c>
      <c r="Q8">
        <v>1</v>
      </c>
      <c r="W8">
        <v>0</v>
      </c>
      <c r="X8">
        <v>-1741470313</v>
      </c>
      <c r="Y8">
        <f>(AT8*ROUND((1.25*1.1),7))</f>
        <v>16.774999999999999</v>
      </c>
      <c r="AA8">
        <v>0</v>
      </c>
      <c r="AB8">
        <v>1482.79</v>
      </c>
      <c r="AC8">
        <v>357.89</v>
      </c>
      <c r="AD8">
        <v>0</v>
      </c>
      <c r="AE8">
        <v>0</v>
      </c>
      <c r="AF8">
        <v>1482.79</v>
      </c>
      <c r="AG8">
        <v>357.89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6</v>
      </c>
      <c r="AT8">
        <v>12.2</v>
      </c>
      <c r="AU8" t="s">
        <v>23</v>
      </c>
      <c r="AV8">
        <v>1</v>
      </c>
      <c r="AW8">
        <v>2</v>
      </c>
      <c r="AX8">
        <v>66133638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18090.037999999997</v>
      </c>
      <c r="BL8">
        <v>4366.2579999999998</v>
      </c>
      <c r="BM8">
        <v>0</v>
      </c>
      <c r="BN8">
        <v>0</v>
      </c>
      <c r="BO8">
        <v>12.2</v>
      </c>
      <c r="BP8">
        <v>1</v>
      </c>
      <c r="BQ8">
        <v>0</v>
      </c>
      <c r="BR8">
        <v>24873.802250000004</v>
      </c>
      <c r="BS8">
        <v>6003.6047500000004</v>
      </c>
      <c r="BT8">
        <v>0</v>
      </c>
      <c r="BU8">
        <v>0</v>
      </c>
      <c r="BV8">
        <v>16.775000000000002</v>
      </c>
      <c r="BW8">
        <v>1</v>
      </c>
      <c r="CV8">
        <v>0</v>
      </c>
      <c r="CW8">
        <f>ROUND(Y8*Source!I26*DO8,7)</f>
        <v>8.3875000000000009E-3</v>
      </c>
      <c r="CX8">
        <f>ROUND(Y8*Source!I26,7)</f>
        <v>8.3875000000000009E-3</v>
      </c>
      <c r="CY8">
        <f>AB8</f>
        <v>1482.79</v>
      </c>
      <c r="CZ8">
        <f>AF8</f>
        <v>1482.79</v>
      </c>
      <c r="DA8">
        <f>AJ8</f>
        <v>1</v>
      </c>
      <c r="DB8">
        <f>ROUND((ROUND(AT8*CZ8,2)*ROUND((1.25*1.1),7)),2)</f>
        <v>24873.81</v>
      </c>
      <c r="DC8">
        <f>ROUND((ROUND(AT8*AG8,2)*ROUND((1.25*1.1),7)),2)</f>
        <v>6003.61</v>
      </c>
      <c r="DD8" t="s">
        <v>6</v>
      </c>
      <c r="DE8" t="s">
        <v>6</v>
      </c>
      <c r="DF8">
        <f t="shared" si="0"/>
        <v>0</v>
      </c>
      <c r="DG8">
        <f t="shared" si="3"/>
        <v>12.44</v>
      </c>
      <c r="DH8">
        <f t="shared" si="1"/>
        <v>3</v>
      </c>
      <c r="DI8">
        <f t="shared" si="2"/>
        <v>0</v>
      </c>
      <c r="DJ8">
        <f>DG8+DH8</f>
        <v>15.44</v>
      </c>
      <c r="DK8">
        <v>1</v>
      </c>
      <c r="DL8" t="s">
        <v>226</v>
      </c>
      <c r="DM8">
        <v>4</v>
      </c>
      <c r="DN8" t="s">
        <v>214</v>
      </c>
      <c r="DO8">
        <v>1</v>
      </c>
    </row>
    <row r="9" spans="1:119" x14ac:dyDescent="0.2">
      <c r="A9">
        <f>ROW(Source!A26)</f>
        <v>26</v>
      </c>
      <c r="B9">
        <v>66133554</v>
      </c>
      <c r="C9">
        <v>66133631</v>
      </c>
      <c r="D9">
        <v>55150627</v>
      </c>
      <c r="E9">
        <v>1</v>
      </c>
      <c r="F9">
        <v>1</v>
      </c>
      <c r="G9">
        <v>1</v>
      </c>
      <c r="H9">
        <v>3</v>
      </c>
      <c r="I9" t="s">
        <v>232</v>
      </c>
      <c r="J9" t="s">
        <v>233</v>
      </c>
      <c r="K9" t="s">
        <v>234</v>
      </c>
      <c r="L9">
        <v>1339</v>
      </c>
      <c r="N9">
        <v>1007</v>
      </c>
      <c r="O9" t="s">
        <v>64</v>
      </c>
      <c r="P9" t="s">
        <v>64</v>
      </c>
      <c r="Q9">
        <v>1</v>
      </c>
      <c r="W9">
        <v>0</v>
      </c>
      <c r="X9">
        <v>-2726744</v>
      </c>
      <c r="Y9">
        <f>AT9</f>
        <v>100</v>
      </c>
      <c r="AA9">
        <v>27.14</v>
      </c>
      <c r="AB9">
        <v>0</v>
      </c>
      <c r="AC9">
        <v>0</v>
      </c>
      <c r="AD9">
        <v>0</v>
      </c>
      <c r="AE9">
        <v>35.71</v>
      </c>
      <c r="AF9">
        <v>0</v>
      </c>
      <c r="AG9">
        <v>0</v>
      </c>
      <c r="AH9">
        <v>0</v>
      </c>
      <c r="AI9">
        <v>0.76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6</v>
      </c>
      <c r="AT9">
        <v>100</v>
      </c>
      <c r="AU9" t="s">
        <v>6</v>
      </c>
      <c r="AV9">
        <v>0</v>
      </c>
      <c r="AW9">
        <v>2</v>
      </c>
      <c r="AX9">
        <v>66133639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3571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3571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ROUND(Y9*Source!I26,7)</f>
        <v>0.05</v>
      </c>
      <c r="CY9">
        <f>AA9</f>
        <v>27.14</v>
      </c>
      <c r="CZ9">
        <f>AE9</f>
        <v>35.71</v>
      </c>
      <c r="DA9">
        <f>AI9</f>
        <v>0.76</v>
      </c>
      <c r="DB9">
        <f>ROUND(ROUND(AT9*CZ9,2),2)</f>
        <v>3571</v>
      </c>
      <c r="DC9">
        <f>ROUND(ROUND(AT9*AG9,2),2)</f>
        <v>0</v>
      </c>
      <c r="DD9" t="s">
        <v>6</v>
      </c>
      <c r="DE9" t="s">
        <v>6</v>
      </c>
      <c r="DF9">
        <f>ROUND(ROUND(AE9*AI9,2)*CX9,2)</f>
        <v>1.36</v>
      </c>
      <c r="DG9">
        <f t="shared" si="3"/>
        <v>0</v>
      </c>
      <c r="DH9">
        <f t="shared" si="1"/>
        <v>0</v>
      </c>
      <c r="DI9">
        <f t="shared" si="2"/>
        <v>0</v>
      </c>
      <c r="DJ9">
        <f>DF9</f>
        <v>1.36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66133554</v>
      </c>
      <c r="C10">
        <v>66133640</v>
      </c>
      <c r="D10">
        <v>55064054</v>
      </c>
      <c r="E10">
        <v>110</v>
      </c>
      <c r="F10">
        <v>1</v>
      </c>
      <c r="G10">
        <v>1</v>
      </c>
      <c r="H10">
        <v>1</v>
      </c>
      <c r="I10" t="s">
        <v>235</v>
      </c>
      <c r="J10" t="s">
        <v>6</v>
      </c>
      <c r="K10" t="s">
        <v>236</v>
      </c>
      <c r="L10">
        <v>1191</v>
      </c>
      <c r="N10">
        <v>1013</v>
      </c>
      <c r="O10" t="s">
        <v>214</v>
      </c>
      <c r="P10" t="s">
        <v>214</v>
      </c>
      <c r="Q10">
        <v>1</v>
      </c>
      <c r="W10">
        <v>0</v>
      </c>
      <c r="X10">
        <v>-1046754522</v>
      </c>
      <c r="Y10">
        <f>(AT10*ROUND((1.15*1.1),7))</f>
        <v>122.958</v>
      </c>
      <c r="AA10">
        <v>0</v>
      </c>
      <c r="AB10">
        <v>0</v>
      </c>
      <c r="AC10">
        <v>0</v>
      </c>
      <c r="AD10">
        <v>279.10000000000002</v>
      </c>
      <c r="AE10">
        <v>0</v>
      </c>
      <c r="AF10">
        <v>0</v>
      </c>
      <c r="AG10">
        <v>0</v>
      </c>
      <c r="AH10">
        <v>279.10000000000002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6</v>
      </c>
      <c r="AT10">
        <v>97.2</v>
      </c>
      <c r="AU10" t="s">
        <v>24</v>
      </c>
      <c r="AV10">
        <v>1</v>
      </c>
      <c r="AW10">
        <v>2</v>
      </c>
      <c r="AX10">
        <v>66133642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27128.520000000004</v>
      </c>
      <c r="BN10">
        <v>97.2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34317.577800000006</v>
      </c>
      <c r="BU10">
        <v>122.95800000000001</v>
      </c>
      <c r="BV10">
        <v>0</v>
      </c>
      <c r="BW10">
        <v>1</v>
      </c>
      <c r="CU10">
        <f>ROUND(AT10*Source!I27*AH10*AL10,2)</f>
        <v>135.63999999999999</v>
      </c>
      <c r="CV10">
        <f>ROUND(Y10*Source!I27,7)</f>
        <v>0.61478999999999995</v>
      </c>
      <c r="CW10">
        <v>0</v>
      </c>
      <c r="CX10">
        <f>ROUND(Y10*Source!I27,7)</f>
        <v>0.61478999999999995</v>
      </c>
      <c r="CY10">
        <f>AD10</f>
        <v>279.10000000000002</v>
      </c>
      <c r="CZ10">
        <f>AH10</f>
        <v>279.10000000000002</v>
      </c>
      <c r="DA10">
        <f>AL10</f>
        <v>1</v>
      </c>
      <c r="DB10">
        <f>ROUND((ROUND(AT10*CZ10,2)*ROUND((1.15*1.1),7)),2)</f>
        <v>34317.58</v>
      </c>
      <c r="DC10">
        <f>ROUND((ROUND(AT10*AG10,2)*ROUND((1.15*1.1),7)),2)</f>
        <v>0</v>
      </c>
      <c r="DD10" t="s">
        <v>6</v>
      </c>
      <c r="DE10" t="s">
        <v>6</v>
      </c>
      <c r="DF10">
        <f t="shared" ref="DF10:DF16" si="4">ROUND(ROUND(AE10,2)*CX10,2)</f>
        <v>0</v>
      </c>
      <c r="DG10">
        <f t="shared" si="3"/>
        <v>0</v>
      </c>
      <c r="DH10">
        <f t="shared" si="1"/>
        <v>0</v>
      </c>
      <c r="DI10">
        <f t="shared" si="2"/>
        <v>171.59</v>
      </c>
      <c r="DJ10">
        <f>DI10</f>
        <v>171.59</v>
      </c>
      <c r="DK10">
        <v>1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66133554</v>
      </c>
      <c r="C11">
        <v>66133643</v>
      </c>
      <c r="D11">
        <v>55064072</v>
      </c>
      <c r="E11">
        <v>110</v>
      </c>
      <c r="F11">
        <v>1</v>
      </c>
      <c r="G11">
        <v>1</v>
      </c>
      <c r="H11">
        <v>1</v>
      </c>
      <c r="I11" t="s">
        <v>237</v>
      </c>
      <c r="J11" t="s">
        <v>6</v>
      </c>
      <c r="K11" t="s">
        <v>238</v>
      </c>
      <c r="L11">
        <v>1191</v>
      </c>
      <c r="N11">
        <v>1013</v>
      </c>
      <c r="O11" t="s">
        <v>214</v>
      </c>
      <c r="P11" t="s">
        <v>214</v>
      </c>
      <c r="Q11">
        <v>1</v>
      </c>
      <c r="W11">
        <v>0</v>
      </c>
      <c r="X11">
        <v>-366857280</v>
      </c>
      <c r="Y11">
        <f>(AT11*ROUND(1.15,7))</f>
        <v>46</v>
      </c>
      <c r="AA11">
        <v>0</v>
      </c>
      <c r="AB11">
        <v>0</v>
      </c>
      <c r="AC11">
        <v>0</v>
      </c>
      <c r="AD11">
        <v>296.45999999999998</v>
      </c>
      <c r="AE11">
        <v>0</v>
      </c>
      <c r="AF11">
        <v>0</v>
      </c>
      <c r="AG11">
        <v>0</v>
      </c>
      <c r="AH11">
        <v>296.45999999999998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6</v>
      </c>
      <c r="AT11">
        <v>40</v>
      </c>
      <c r="AU11" t="s">
        <v>55</v>
      </c>
      <c r="AV11">
        <v>1</v>
      </c>
      <c r="AW11">
        <v>2</v>
      </c>
      <c r="AX11">
        <v>66133646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11858.4</v>
      </c>
      <c r="BN11">
        <v>40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13637.16</v>
      </c>
      <c r="BU11">
        <v>46</v>
      </c>
      <c r="BV11">
        <v>0</v>
      </c>
      <c r="BW11">
        <v>1</v>
      </c>
      <c r="CU11">
        <f>ROUND(AT11*Source!I28*AH11*AL11,2)</f>
        <v>118.58</v>
      </c>
      <c r="CV11">
        <f>ROUND(Y11*Source!I28,7)</f>
        <v>0.46</v>
      </c>
      <c r="CW11">
        <v>0</v>
      </c>
      <c r="CX11">
        <f>ROUND(Y11*Source!I28,7)</f>
        <v>0.46</v>
      </c>
      <c r="CY11">
        <f>AD11</f>
        <v>296.45999999999998</v>
      </c>
      <c r="CZ11">
        <f>AH11</f>
        <v>296.45999999999998</v>
      </c>
      <c r="DA11">
        <f>AL11</f>
        <v>1</v>
      </c>
      <c r="DB11">
        <f>ROUND((ROUND(AT11*CZ11,2)*ROUND(1.15,7)),2)</f>
        <v>13637.16</v>
      </c>
      <c r="DC11">
        <f>ROUND((ROUND(AT11*AG11,2)*ROUND(1.15,7)),2)</f>
        <v>0</v>
      </c>
      <c r="DD11" t="s">
        <v>6</v>
      </c>
      <c r="DE11" t="s">
        <v>6</v>
      </c>
      <c r="DF11">
        <f t="shared" si="4"/>
        <v>0</v>
      </c>
      <c r="DG11">
        <f t="shared" si="3"/>
        <v>0</v>
      </c>
      <c r="DH11">
        <f t="shared" si="1"/>
        <v>0</v>
      </c>
      <c r="DI11">
        <f t="shared" si="2"/>
        <v>136.37</v>
      </c>
      <c r="DJ11">
        <f>DI11</f>
        <v>136.37</v>
      </c>
      <c r="DK11">
        <v>1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66133554</v>
      </c>
      <c r="C12">
        <v>66133643</v>
      </c>
      <c r="D12">
        <v>55067988</v>
      </c>
      <c r="E12">
        <v>110</v>
      </c>
      <c r="F12">
        <v>1</v>
      </c>
      <c r="G12">
        <v>1</v>
      </c>
      <c r="H12">
        <v>3</v>
      </c>
      <c r="I12" t="s">
        <v>62</v>
      </c>
      <c r="J12" t="s">
        <v>6</v>
      </c>
      <c r="K12" t="s">
        <v>63</v>
      </c>
      <c r="L12">
        <v>1339</v>
      </c>
      <c r="N12">
        <v>1007</v>
      </c>
      <c r="O12" t="s">
        <v>64</v>
      </c>
      <c r="P12" t="s">
        <v>64</v>
      </c>
      <c r="Q12">
        <v>1</v>
      </c>
      <c r="W12">
        <v>0</v>
      </c>
      <c r="X12">
        <v>1473101311</v>
      </c>
      <c r="Y12">
        <f>AT12</f>
        <v>15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6</v>
      </c>
      <c r="AT12">
        <v>15</v>
      </c>
      <c r="AU12" t="s">
        <v>6</v>
      </c>
      <c r="AV12">
        <v>0</v>
      </c>
      <c r="AW12">
        <v>2</v>
      </c>
      <c r="AX12">
        <v>66133647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0.15</v>
      </c>
      <c r="CY12">
        <f>AA12</f>
        <v>0</v>
      </c>
      <c r="CZ12">
        <f>AE12</f>
        <v>0</v>
      </c>
      <c r="DA12">
        <f>AI12</f>
        <v>1</v>
      </c>
      <c r="DB12">
        <f>ROUND(ROUND(AT12*CZ12,2),2)</f>
        <v>0</v>
      </c>
      <c r="DC12">
        <f>ROUND(ROUND(AT12*AG12,2),2)</f>
        <v>0</v>
      </c>
      <c r="DD12" t="s">
        <v>6</v>
      </c>
      <c r="DE12" t="s">
        <v>6</v>
      </c>
      <c r="DF12">
        <f t="shared" si="4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ROW(Source!A31)</f>
        <v>31</v>
      </c>
      <c r="B13">
        <v>66133554</v>
      </c>
      <c r="C13">
        <v>66133650</v>
      </c>
      <c r="D13">
        <v>55064262</v>
      </c>
      <c r="E13">
        <v>110</v>
      </c>
      <c r="F13">
        <v>1</v>
      </c>
      <c r="G13">
        <v>1</v>
      </c>
      <c r="H13">
        <v>1</v>
      </c>
      <c r="I13" t="s">
        <v>239</v>
      </c>
      <c r="J13" t="s">
        <v>6</v>
      </c>
      <c r="K13" t="s">
        <v>240</v>
      </c>
      <c r="L13">
        <v>1369</v>
      </c>
      <c r="N13">
        <v>1013</v>
      </c>
      <c r="O13" t="s">
        <v>241</v>
      </c>
      <c r="P13" t="s">
        <v>241</v>
      </c>
      <c r="Q13">
        <v>1</v>
      </c>
      <c r="W13">
        <v>0</v>
      </c>
      <c r="X13">
        <v>-236928766</v>
      </c>
      <c r="Y13">
        <f>(AT13*ROUND(1.15,7))</f>
        <v>5.75</v>
      </c>
      <c r="AA13">
        <v>0</v>
      </c>
      <c r="AB13">
        <v>0</v>
      </c>
      <c r="AC13">
        <v>0</v>
      </c>
      <c r="AD13">
        <v>291.12</v>
      </c>
      <c r="AE13">
        <v>0</v>
      </c>
      <c r="AF13">
        <v>0</v>
      </c>
      <c r="AG13">
        <v>0</v>
      </c>
      <c r="AH13">
        <v>291.12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6</v>
      </c>
      <c r="AT13">
        <v>5</v>
      </c>
      <c r="AU13" t="s">
        <v>55</v>
      </c>
      <c r="AV13">
        <v>1</v>
      </c>
      <c r="AW13">
        <v>2</v>
      </c>
      <c r="AX13">
        <v>66133657</v>
      </c>
      <c r="AY13">
        <v>2</v>
      </c>
      <c r="AZ13">
        <v>131072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1455.6</v>
      </c>
      <c r="BN13">
        <v>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1673.94</v>
      </c>
      <c r="BU13">
        <v>5.75</v>
      </c>
      <c r="BV13">
        <v>0</v>
      </c>
      <c r="BW13">
        <v>1</v>
      </c>
      <c r="CU13">
        <f>ROUND(AT13*Source!I31*AH13*AL13,2)</f>
        <v>14.56</v>
      </c>
      <c r="CV13">
        <f>ROUND(Y13*Source!I31,7)</f>
        <v>5.7500000000000002E-2</v>
      </c>
      <c r="CW13">
        <v>0</v>
      </c>
      <c r="CX13">
        <f>ROUND(Y13*Source!I31,7)</f>
        <v>5.7500000000000002E-2</v>
      </c>
      <c r="CY13">
        <f>AD13</f>
        <v>291.12</v>
      </c>
      <c r="CZ13">
        <f>AH13</f>
        <v>291.12</v>
      </c>
      <c r="DA13">
        <f>AL13</f>
        <v>1</v>
      </c>
      <c r="DB13">
        <f>ROUND((ROUND(AT13*CZ13,2)*ROUND(1.15,7)),2)</f>
        <v>1673.94</v>
      </c>
      <c r="DC13">
        <f>ROUND((ROUND(AT13*AG13,2)*ROUND(1.15,7)),2)</f>
        <v>0</v>
      </c>
      <c r="DD13" t="s">
        <v>6</v>
      </c>
      <c r="DE13" t="s">
        <v>6</v>
      </c>
      <c r="DF13">
        <f t="shared" si="4"/>
        <v>0</v>
      </c>
      <c r="DG13">
        <f t="shared" si="3"/>
        <v>0</v>
      </c>
      <c r="DH13">
        <f t="shared" si="1"/>
        <v>0</v>
      </c>
      <c r="DI13">
        <f t="shared" si="2"/>
        <v>16.739999999999998</v>
      </c>
      <c r="DJ13">
        <f>DI13</f>
        <v>16.739999999999998</v>
      </c>
      <c r="DK13">
        <v>1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ROW(Source!A31)</f>
        <v>31</v>
      </c>
      <c r="B14">
        <v>66133554</v>
      </c>
      <c r="C14">
        <v>66133650</v>
      </c>
      <c r="D14">
        <v>55064264</v>
      </c>
      <c r="E14">
        <v>110</v>
      </c>
      <c r="F14">
        <v>1</v>
      </c>
      <c r="G14">
        <v>1</v>
      </c>
      <c r="H14">
        <v>1</v>
      </c>
      <c r="I14" t="s">
        <v>242</v>
      </c>
      <c r="J14" t="s">
        <v>6</v>
      </c>
      <c r="K14" t="s">
        <v>243</v>
      </c>
      <c r="L14">
        <v>1369</v>
      </c>
      <c r="N14">
        <v>1013</v>
      </c>
      <c r="O14" t="s">
        <v>241</v>
      </c>
      <c r="P14" t="s">
        <v>241</v>
      </c>
      <c r="Q14">
        <v>1</v>
      </c>
      <c r="W14">
        <v>0</v>
      </c>
      <c r="X14">
        <v>-587036825</v>
      </c>
      <c r="Y14">
        <f>(AT14*ROUND(1.15,7))</f>
        <v>0.77049999999999996</v>
      </c>
      <c r="AA14">
        <v>0</v>
      </c>
      <c r="AB14">
        <v>0</v>
      </c>
      <c r="AC14">
        <v>0</v>
      </c>
      <c r="AD14">
        <v>317.83</v>
      </c>
      <c r="AE14">
        <v>0</v>
      </c>
      <c r="AF14">
        <v>0</v>
      </c>
      <c r="AG14">
        <v>0</v>
      </c>
      <c r="AH14">
        <v>317.83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6</v>
      </c>
      <c r="AT14">
        <v>0.67</v>
      </c>
      <c r="AU14" t="s">
        <v>55</v>
      </c>
      <c r="AV14">
        <v>1</v>
      </c>
      <c r="AW14">
        <v>2</v>
      </c>
      <c r="AX14">
        <v>66133658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212.9461</v>
      </c>
      <c r="BN14">
        <v>0.67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244.88801499999997</v>
      </c>
      <c r="BU14">
        <v>0.77049999999999996</v>
      </c>
      <c r="BV14">
        <v>0</v>
      </c>
      <c r="BW14">
        <v>1</v>
      </c>
      <c r="CU14">
        <f>ROUND(AT14*Source!I31*AH14*AL14,2)</f>
        <v>2.13</v>
      </c>
      <c r="CV14">
        <f>ROUND(Y14*Source!I31,7)</f>
        <v>7.705E-3</v>
      </c>
      <c r="CW14">
        <v>0</v>
      </c>
      <c r="CX14">
        <f>ROUND(Y14*Source!I31,7)</f>
        <v>7.705E-3</v>
      </c>
      <c r="CY14">
        <f>AD14</f>
        <v>317.83</v>
      </c>
      <c r="CZ14">
        <f>AH14</f>
        <v>317.83</v>
      </c>
      <c r="DA14">
        <f>AL14</f>
        <v>1</v>
      </c>
      <c r="DB14">
        <f>ROUND((ROUND(AT14*CZ14,2)*ROUND(1.15,7)),2)</f>
        <v>244.89</v>
      </c>
      <c r="DC14">
        <f>ROUND((ROUND(AT14*AG14,2)*ROUND(1.15,7)),2)</f>
        <v>0</v>
      </c>
      <c r="DD14" t="s">
        <v>6</v>
      </c>
      <c r="DE14" t="s">
        <v>6</v>
      </c>
      <c r="DF14">
        <f t="shared" si="4"/>
        <v>0</v>
      </c>
      <c r="DG14">
        <f t="shared" si="3"/>
        <v>0</v>
      </c>
      <c r="DH14">
        <f t="shared" si="1"/>
        <v>0</v>
      </c>
      <c r="DI14">
        <f t="shared" si="2"/>
        <v>2.4500000000000002</v>
      </c>
      <c r="DJ14">
        <f>DI14</f>
        <v>2.4500000000000002</v>
      </c>
      <c r="DK14">
        <v>1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ROW(Source!A31)</f>
        <v>31</v>
      </c>
      <c r="B15">
        <v>66133554</v>
      </c>
      <c r="C15">
        <v>66133650</v>
      </c>
      <c r="D15">
        <v>55064302</v>
      </c>
      <c r="E15">
        <v>110</v>
      </c>
      <c r="F15">
        <v>1</v>
      </c>
      <c r="G15">
        <v>1</v>
      </c>
      <c r="H15">
        <v>1</v>
      </c>
      <c r="I15" t="s">
        <v>217</v>
      </c>
      <c r="J15" t="s">
        <v>6</v>
      </c>
      <c r="K15" t="s">
        <v>218</v>
      </c>
      <c r="L15">
        <v>1191</v>
      </c>
      <c r="N15">
        <v>1013</v>
      </c>
      <c r="O15" t="s">
        <v>214</v>
      </c>
      <c r="P15" t="s">
        <v>214</v>
      </c>
      <c r="Q15">
        <v>1</v>
      </c>
      <c r="W15">
        <v>0</v>
      </c>
      <c r="X15">
        <v>-1417349443</v>
      </c>
      <c r="Y15">
        <f>(AT15*ROUND(1.25,7))</f>
        <v>1.625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6</v>
      </c>
      <c r="AT15">
        <v>1.3</v>
      </c>
      <c r="AU15" t="s">
        <v>54</v>
      </c>
      <c r="AV15">
        <v>2</v>
      </c>
      <c r="AW15">
        <v>2</v>
      </c>
      <c r="AX15">
        <v>66133659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1.6250000000000001E-2</v>
      </c>
      <c r="CY15">
        <f>AD15</f>
        <v>0</v>
      </c>
      <c r="CZ15">
        <f>AH15</f>
        <v>0</v>
      </c>
      <c r="DA15">
        <f>AL15</f>
        <v>1</v>
      </c>
      <c r="DB15">
        <f>ROUND((ROUND(AT15*CZ15,2)*ROUND(1.25,7)),2)</f>
        <v>0</v>
      </c>
      <c r="DC15">
        <f>ROUND((ROUND(AT15*AG15,2)*ROUND(1.25,7)),2)</f>
        <v>0</v>
      </c>
      <c r="DD15" t="s">
        <v>6</v>
      </c>
      <c r="DE15" t="s">
        <v>6</v>
      </c>
      <c r="DF15">
        <f t="shared" si="4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ROW(Source!A31)</f>
        <v>31</v>
      </c>
      <c r="B16">
        <v>66133554</v>
      </c>
      <c r="C16">
        <v>66133650</v>
      </c>
      <c r="D16">
        <v>55085057</v>
      </c>
      <c r="E16">
        <v>1</v>
      </c>
      <c r="F16">
        <v>1</v>
      </c>
      <c r="G16">
        <v>1</v>
      </c>
      <c r="H16">
        <v>2</v>
      </c>
      <c r="I16" t="s">
        <v>229</v>
      </c>
      <c r="J16" t="s">
        <v>230</v>
      </c>
      <c r="K16" t="s">
        <v>231</v>
      </c>
      <c r="L16">
        <v>1368</v>
      </c>
      <c r="N16">
        <v>1011</v>
      </c>
      <c r="O16" t="s">
        <v>222</v>
      </c>
      <c r="P16" t="s">
        <v>222</v>
      </c>
      <c r="Q16">
        <v>1</v>
      </c>
      <c r="W16">
        <v>0</v>
      </c>
      <c r="X16">
        <v>-1741470313</v>
      </c>
      <c r="Y16">
        <f>(AT16*ROUND(1.25,7))</f>
        <v>1.625</v>
      </c>
      <c r="AA16">
        <v>0</v>
      </c>
      <c r="AB16">
        <v>1482.79</v>
      </c>
      <c r="AC16">
        <v>357.89</v>
      </c>
      <c r="AD16">
        <v>0</v>
      </c>
      <c r="AE16">
        <v>0</v>
      </c>
      <c r="AF16">
        <v>1482.79</v>
      </c>
      <c r="AG16">
        <v>357.89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6</v>
      </c>
      <c r="AT16">
        <v>1.3</v>
      </c>
      <c r="AU16" t="s">
        <v>54</v>
      </c>
      <c r="AV16">
        <v>1</v>
      </c>
      <c r="AW16">
        <v>2</v>
      </c>
      <c r="AX16">
        <v>66133660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1927.627</v>
      </c>
      <c r="BL16">
        <v>465.25700000000001</v>
      </c>
      <c r="BM16">
        <v>0</v>
      </c>
      <c r="BN16">
        <v>0</v>
      </c>
      <c r="BO16">
        <v>1.3</v>
      </c>
      <c r="BP16">
        <v>1</v>
      </c>
      <c r="BQ16">
        <v>0</v>
      </c>
      <c r="BR16">
        <v>2409.5337500000001</v>
      </c>
      <c r="BS16">
        <v>581.57124999999996</v>
      </c>
      <c r="BT16">
        <v>0</v>
      </c>
      <c r="BU16">
        <v>0</v>
      </c>
      <c r="BV16">
        <v>1.625</v>
      </c>
      <c r="BW16">
        <v>1</v>
      </c>
      <c r="CV16">
        <v>0</v>
      </c>
      <c r="CW16">
        <f>ROUND(Y16*Source!I31*DO16,7)</f>
        <v>1.6250000000000001E-2</v>
      </c>
      <c r="CX16">
        <f>ROUND(Y16*Source!I31,7)</f>
        <v>1.6250000000000001E-2</v>
      </c>
      <c r="CY16">
        <f>AB16</f>
        <v>1482.79</v>
      </c>
      <c r="CZ16">
        <f>AF16</f>
        <v>1482.79</v>
      </c>
      <c r="DA16">
        <f>AJ16</f>
        <v>1</v>
      </c>
      <c r="DB16">
        <f>ROUND((ROUND(AT16*CZ16,2)*ROUND(1.25,7)),2)</f>
        <v>2409.54</v>
      </c>
      <c r="DC16">
        <f>ROUND((ROUND(AT16*AG16,2)*ROUND(1.25,7)),2)</f>
        <v>581.58000000000004</v>
      </c>
      <c r="DD16" t="s">
        <v>6</v>
      </c>
      <c r="DE16" t="s">
        <v>6</v>
      </c>
      <c r="DF16">
        <f t="shared" si="4"/>
        <v>0</v>
      </c>
      <c r="DG16">
        <f t="shared" si="3"/>
        <v>24.1</v>
      </c>
      <c r="DH16">
        <f t="shared" si="1"/>
        <v>5.82</v>
      </c>
      <c r="DI16">
        <f t="shared" si="2"/>
        <v>0</v>
      </c>
      <c r="DJ16">
        <f>DG16+DH16</f>
        <v>29.92</v>
      </c>
      <c r="DK16">
        <v>1</v>
      </c>
      <c r="DL16" t="s">
        <v>226</v>
      </c>
      <c r="DM16">
        <v>4</v>
      </c>
      <c r="DN16" t="s">
        <v>214</v>
      </c>
      <c r="DO16">
        <v>1</v>
      </c>
    </row>
    <row r="17" spans="1:119" x14ac:dyDescent="0.2">
      <c r="A17">
        <f>ROW(Source!A31)</f>
        <v>31</v>
      </c>
      <c r="B17">
        <v>66133554</v>
      </c>
      <c r="C17">
        <v>66133650</v>
      </c>
      <c r="D17">
        <v>55150627</v>
      </c>
      <c r="E17">
        <v>1</v>
      </c>
      <c r="F17">
        <v>1</v>
      </c>
      <c r="G17">
        <v>1</v>
      </c>
      <c r="H17">
        <v>3</v>
      </c>
      <c r="I17" t="s">
        <v>232</v>
      </c>
      <c r="J17" t="s">
        <v>233</v>
      </c>
      <c r="K17" t="s">
        <v>234</v>
      </c>
      <c r="L17">
        <v>1339</v>
      </c>
      <c r="N17">
        <v>1007</v>
      </c>
      <c r="O17" t="s">
        <v>64</v>
      </c>
      <c r="P17" t="s">
        <v>64</v>
      </c>
      <c r="Q17">
        <v>1</v>
      </c>
      <c r="W17">
        <v>0</v>
      </c>
      <c r="X17">
        <v>-2726744</v>
      </c>
      <c r="Y17">
        <f>AT17</f>
        <v>10</v>
      </c>
      <c r="AA17">
        <v>27.14</v>
      </c>
      <c r="AB17">
        <v>0</v>
      </c>
      <c r="AC17">
        <v>0</v>
      </c>
      <c r="AD17">
        <v>0</v>
      </c>
      <c r="AE17">
        <v>35.71</v>
      </c>
      <c r="AF17">
        <v>0</v>
      </c>
      <c r="AG17">
        <v>0</v>
      </c>
      <c r="AH17">
        <v>0</v>
      </c>
      <c r="AI17">
        <v>0.76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0</v>
      </c>
      <c r="AQ17">
        <v>1</v>
      </c>
      <c r="AR17">
        <v>0</v>
      </c>
      <c r="AS17" t="s">
        <v>6</v>
      </c>
      <c r="AT17">
        <v>10</v>
      </c>
      <c r="AU17" t="s">
        <v>6</v>
      </c>
      <c r="AV17">
        <v>0</v>
      </c>
      <c r="AW17">
        <v>2</v>
      </c>
      <c r="AX17">
        <v>66133661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357.1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357.1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ROUND(Y17*Source!I31,7)</f>
        <v>0.1</v>
      </c>
      <c r="CY17">
        <f>AA17</f>
        <v>27.14</v>
      </c>
      <c r="CZ17">
        <f>AE17</f>
        <v>35.71</v>
      </c>
      <c r="DA17">
        <f>AI17</f>
        <v>0.76</v>
      </c>
      <c r="DB17">
        <f>ROUND(ROUND(AT17*CZ17,2),2)</f>
        <v>357.1</v>
      </c>
      <c r="DC17">
        <f>ROUND(ROUND(AT17*AG17,2),2)</f>
        <v>0</v>
      </c>
      <c r="DD17" t="s">
        <v>6</v>
      </c>
      <c r="DE17" t="s">
        <v>6</v>
      </c>
      <c r="DF17">
        <f>ROUND(ROUND(AE17*AI17,2)*CX17,2)</f>
        <v>2.71</v>
      </c>
      <c r="DG17">
        <f t="shared" si="3"/>
        <v>0</v>
      </c>
      <c r="DH17">
        <f t="shared" si="1"/>
        <v>0</v>
      </c>
      <c r="DI17">
        <f t="shared" si="2"/>
        <v>0</v>
      </c>
      <c r="DJ17">
        <f>DF17</f>
        <v>2.71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ROW(Source!A31)</f>
        <v>31</v>
      </c>
      <c r="B18">
        <v>66133554</v>
      </c>
      <c r="C18">
        <v>66133650</v>
      </c>
      <c r="D18">
        <v>55068007</v>
      </c>
      <c r="E18">
        <v>110</v>
      </c>
      <c r="F18">
        <v>1</v>
      </c>
      <c r="G18">
        <v>1</v>
      </c>
      <c r="H18">
        <v>3</v>
      </c>
      <c r="I18" t="s">
        <v>76</v>
      </c>
      <c r="J18" t="s">
        <v>6</v>
      </c>
      <c r="K18" t="s">
        <v>77</v>
      </c>
      <c r="L18">
        <v>1346</v>
      </c>
      <c r="N18">
        <v>1009</v>
      </c>
      <c r="O18" t="s">
        <v>78</v>
      </c>
      <c r="P18" t="s">
        <v>78</v>
      </c>
      <c r="Q18">
        <v>1</v>
      </c>
      <c r="W18">
        <v>0</v>
      </c>
      <c r="X18">
        <v>-963519492</v>
      </c>
      <c r="Y18">
        <f>AT18</f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6</v>
      </c>
      <c r="AT18">
        <v>2</v>
      </c>
      <c r="AU18" t="s">
        <v>6</v>
      </c>
      <c r="AV18">
        <v>0</v>
      </c>
      <c r="AW18">
        <v>2</v>
      </c>
      <c r="AX18">
        <v>66133662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ROUND(Y18*Source!I31,7)</f>
        <v>0.02</v>
      </c>
      <c r="CY18">
        <f>AA18</f>
        <v>0</v>
      </c>
      <c r="CZ18">
        <f>AE18</f>
        <v>0</v>
      </c>
      <c r="DA18">
        <f>AI18</f>
        <v>1</v>
      </c>
      <c r="DB18">
        <f>ROUND(ROUND(AT18*CZ18,2),2)</f>
        <v>0</v>
      </c>
      <c r="DC18">
        <f>ROUND(ROUND(AT18*AG18,2),2)</f>
        <v>0</v>
      </c>
      <c r="DD18" t="s">
        <v>6</v>
      </c>
      <c r="DE18" t="s">
        <v>6</v>
      </c>
      <c r="DF18">
        <f>ROUND(ROUND(AE18,2)*CX18,2)</f>
        <v>0</v>
      </c>
      <c r="DG18">
        <f t="shared" si="3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66133621</v>
      </c>
      <c r="C1">
        <v>66133619</v>
      </c>
      <c r="D1">
        <v>55064064</v>
      </c>
      <c r="E1">
        <v>110</v>
      </c>
      <c r="F1">
        <v>1</v>
      </c>
      <c r="G1">
        <v>1</v>
      </c>
      <c r="H1">
        <v>1</v>
      </c>
      <c r="I1" t="s">
        <v>212</v>
      </c>
      <c r="J1" t="s">
        <v>6</v>
      </c>
      <c r="K1" t="s">
        <v>213</v>
      </c>
      <c r="L1">
        <v>1191</v>
      </c>
      <c r="N1">
        <v>1013</v>
      </c>
      <c r="O1" t="s">
        <v>214</v>
      </c>
      <c r="P1" t="s">
        <v>214</v>
      </c>
      <c r="Q1">
        <v>1</v>
      </c>
      <c r="X1">
        <v>154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194.81</v>
      </c>
      <c r="AH1">
        <v>2</v>
      </c>
      <c r="AI1">
        <v>66133620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66133627</v>
      </c>
      <c r="C2">
        <v>66133622</v>
      </c>
      <c r="D2">
        <v>55064104</v>
      </c>
      <c r="E2">
        <v>110</v>
      </c>
      <c r="F2">
        <v>1</v>
      </c>
      <c r="G2">
        <v>1</v>
      </c>
      <c r="H2">
        <v>1</v>
      </c>
      <c r="I2" t="s">
        <v>215</v>
      </c>
      <c r="J2" t="s">
        <v>6</v>
      </c>
      <c r="K2" t="s">
        <v>216</v>
      </c>
      <c r="L2">
        <v>1191</v>
      </c>
      <c r="N2">
        <v>1013</v>
      </c>
      <c r="O2" t="s">
        <v>214</v>
      </c>
      <c r="P2" t="s">
        <v>214</v>
      </c>
      <c r="Q2">
        <v>1</v>
      </c>
      <c r="X2">
        <v>12.53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15.850449999999999</v>
      </c>
      <c r="AH2">
        <v>2</v>
      </c>
      <c r="AI2">
        <v>66133623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66133628</v>
      </c>
      <c r="C3">
        <v>66133622</v>
      </c>
      <c r="D3">
        <v>55064302</v>
      </c>
      <c r="E3">
        <v>110</v>
      </c>
      <c r="F3">
        <v>1</v>
      </c>
      <c r="G3">
        <v>1</v>
      </c>
      <c r="H3">
        <v>1</v>
      </c>
      <c r="I3" t="s">
        <v>217</v>
      </c>
      <c r="J3" t="s">
        <v>6</v>
      </c>
      <c r="K3" t="s">
        <v>218</v>
      </c>
      <c r="L3">
        <v>1191</v>
      </c>
      <c r="N3">
        <v>1013</v>
      </c>
      <c r="O3" t="s">
        <v>214</v>
      </c>
      <c r="P3" t="s">
        <v>214</v>
      </c>
      <c r="Q3">
        <v>1</v>
      </c>
      <c r="X3">
        <v>2.62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23</v>
      </c>
      <c r="AG3">
        <v>3.6025000000000005</v>
      </c>
      <c r="AH3">
        <v>2</v>
      </c>
      <c r="AI3">
        <v>66133624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66133629</v>
      </c>
      <c r="C4">
        <v>66133622</v>
      </c>
      <c r="D4">
        <v>55084650</v>
      </c>
      <c r="E4">
        <v>1</v>
      </c>
      <c r="F4">
        <v>1</v>
      </c>
      <c r="G4">
        <v>1</v>
      </c>
      <c r="H4">
        <v>2</v>
      </c>
      <c r="I4" t="s">
        <v>219</v>
      </c>
      <c r="J4" t="s">
        <v>220</v>
      </c>
      <c r="K4" t="s">
        <v>221</v>
      </c>
      <c r="L4">
        <v>1368</v>
      </c>
      <c r="N4">
        <v>1011</v>
      </c>
      <c r="O4" t="s">
        <v>222</v>
      </c>
      <c r="P4" t="s">
        <v>222</v>
      </c>
      <c r="Q4">
        <v>1</v>
      </c>
      <c r="X4">
        <v>10.5</v>
      </c>
      <c r="Y4">
        <v>0</v>
      </c>
      <c r="Z4">
        <v>2.41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14.437500000000002</v>
      </c>
      <c r="AH4">
        <v>2</v>
      </c>
      <c r="AI4">
        <v>66133625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66133630</v>
      </c>
      <c r="C5">
        <v>66133622</v>
      </c>
      <c r="D5">
        <v>55085314</v>
      </c>
      <c r="E5">
        <v>1</v>
      </c>
      <c r="F5">
        <v>1</v>
      </c>
      <c r="G5">
        <v>1</v>
      </c>
      <c r="H5">
        <v>2</v>
      </c>
      <c r="I5" t="s">
        <v>223</v>
      </c>
      <c r="J5" t="s">
        <v>224</v>
      </c>
      <c r="K5" t="s">
        <v>225</v>
      </c>
      <c r="L5">
        <v>1368</v>
      </c>
      <c r="N5">
        <v>1011</v>
      </c>
      <c r="O5" t="s">
        <v>222</v>
      </c>
      <c r="P5" t="s">
        <v>222</v>
      </c>
      <c r="Q5">
        <v>1</v>
      </c>
      <c r="X5">
        <v>2.62</v>
      </c>
      <c r="Y5">
        <v>0</v>
      </c>
      <c r="Z5">
        <v>411.83</v>
      </c>
      <c r="AA5">
        <v>357.89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3.6025000000000005</v>
      </c>
      <c r="AH5">
        <v>2</v>
      </c>
      <c r="AI5">
        <v>66133626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66133636</v>
      </c>
      <c r="C6">
        <v>66133631</v>
      </c>
      <c r="D6">
        <v>55064030</v>
      </c>
      <c r="E6">
        <v>110</v>
      </c>
      <c r="F6">
        <v>1</v>
      </c>
      <c r="G6">
        <v>1</v>
      </c>
      <c r="H6">
        <v>1</v>
      </c>
      <c r="I6" t="s">
        <v>227</v>
      </c>
      <c r="J6" t="s">
        <v>6</v>
      </c>
      <c r="K6" t="s">
        <v>228</v>
      </c>
      <c r="L6">
        <v>1191</v>
      </c>
      <c r="N6">
        <v>1013</v>
      </c>
      <c r="O6" t="s">
        <v>214</v>
      </c>
      <c r="P6" t="s">
        <v>214</v>
      </c>
      <c r="Q6">
        <v>1</v>
      </c>
      <c r="X6">
        <v>13.91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17.596150000000002</v>
      </c>
      <c r="AH6">
        <v>2</v>
      </c>
      <c r="AI6">
        <v>66133632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66133637</v>
      </c>
      <c r="C7">
        <v>66133631</v>
      </c>
      <c r="D7">
        <v>55064302</v>
      </c>
      <c r="E7">
        <v>110</v>
      </c>
      <c r="F7">
        <v>1</v>
      </c>
      <c r="G7">
        <v>1</v>
      </c>
      <c r="H7">
        <v>1</v>
      </c>
      <c r="I7" t="s">
        <v>217</v>
      </c>
      <c r="J7" t="s">
        <v>6</v>
      </c>
      <c r="K7" t="s">
        <v>218</v>
      </c>
      <c r="L7">
        <v>1191</v>
      </c>
      <c r="N7">
        <v>1013</v>
      </c>
      <c r="O7" t="s">
        <v>214</v>
      </c>
      <c r="P7" t="s">
        <v>214</v>
      </c>
      <c r="Q7">
        <v>1</v>
      </c>
      <c r="X7">
        <v>12.2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23</v>
      </c>
      <c r="AG7">
        <v>16.775000000000002</v>
      </c>
      <c r="AH7">
        <v>2</v>
      </c>
      <c r="AI7">
        <v>66133633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66133638</v>
      </c>
      <c r="C8">
        <v>66133631</v>
      </c>
      <c r="D8">
        <v>55085057</v>
      </c>
      <c r="E8">
        <v>1</v>
      </c>
      <c r="F8">
        <v>1</v>
      </c>
      <c r="G8">
        <v>1</v>
      </c>
      <c r="H8">
        <v>2</v>
      </c>
      <c r="I8" t="s">
        <v>229</v>
      </c>
      <c r="J8" t="s">
        <v>230</v>
      </c>
      <c r="K8" t="s">
        <v>231</v>
      </c>
      <c r="L8">
        <v>1368</v>
      </c>
      <c r="N8">
        <v>1011</v>
      </c>
      <c r="O8" t="s">
        <v>222</v>
      </c>
      <c r="P8" t="s">
        <v>222</v>
      </c>
      <c r="Q8">
        <v>1</v>
      </c>
      <c r="X8">
        <v>12.2</v>
      </c>
      <c r="Y8">
        <v>0</v>
      </c>
      <c r="Z8">
        <v>1482.79</v>
      </c>
      <c r="AA8">
        <v>357.89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16.775000000000002</v>
      </c>
      <c r="AH8">
        <v>2</v>
      </c>
      <c r="AI8">
        <v>66133634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66133639</v>
      </c>
      <c r="C9">
        <v>66133631</v>
      </c>
      <c r="D9">
        <v>55150627</v>
      </c>
      <c r="E9">
        <v>1</v>
      </c>
      <c r="F9">
        <v>1</v>
      </c>
      <c r="G9">
        <v>1</v>
      </c>
      <c r="H9">
        <v>3</v>
      </c>
      <c r="I9" t="s">
        <v>232</v>
      </c>
      <c r="J9" t="s">
        <v>233</v>
      </c>
      <c r="K9" t="s">
        <v>234</v>
      </c>
      <c r="L9">
        <v>1339</v>
      </c>
      <c r="N9">
        <v>1007</v>
      </c>
      <c r="O9" t="s">
        <v>64</v>
      </c>
      <c r="P9" t="s">
        <v>64</v>
      </c>
      <c r="Q9">
        <v>1</v>
      </c>
      <c r="X9">
        <v>100</v>
      </c>
      <c r="Y9">
        <v>35.71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100</v>
      </c>
      <c r="AH9">
        <v>2</v>
      </c>
      <c r="AI9">
        <v>66133635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66133642</v>
      </c>
      <c r="C10">
        <v>66133640</v>
      </c>
      <c r="D10">
        <v>55064054</v>
      </c>
      <c r="E10">
        <v>110</v>
      </c>
      <c r="F10">
        <v>1</v>
      </c>
      <c r="G10">
        <v>1</v>
      </c>
      <c r="H10">
        <v>1</v>
      </c>
      <c r="I10" t="s">
        <v>235</v>
      </c>
      <c r="J10" t="s">
        <v>6</v>
      </c>
      <c r="K10" t="s">
        <v>236</v>
      </c>
      <c r="L10">
        <v>1191</v>
      </c>
      <c r="N10">
        <v>1013</v>
      </c>
      <c r="O10" t="s">
        <v>214</v>
      </c>
      <c r="P10" t="s">
        <v>214</v>
      </c>
      <c r="Q10">
        <v>1</v>
      </c>
      <c r="X10">
        <v>97.2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122.95800000000001</v>
      </c>
      <c r="AH10">
        <v>2</v>
      </c>
      <c r="AI10">
        <v>66133641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66133646</v>
      </c>
      <c r="C11">
        <v>66133643</v>
      </c>
      <c r="D11">
        <v>55064072</v>
      </c>
      <c r="E11">
        <v>110</v>
      </c>
      <c r="F11">
        <v>1</v>
      </c>
      <c r="G11">
        <v>1</v>
      </c>
      <c r="H11">
        <v>1</v>
      </c>
      <c r="I11" t="s">
        <v>237</v>
      </c>
      <c r="J11" t="s">
        <v>6</v>
      </c>
      <c r="K11" t="s">
        <v>238</v>
      </c>
      <c r="L11">
        <v>1191</v>
      </c>
      <c r="N11">
        <v>1013</v>
      </c>
      <c r="O11" t="s">
        <v>214</v>
      </c>
      <c r="P11" t="s">
        <v>214</v>
      </c>
      <c r="Q11">
        <v>1</v>
      </c>
      <c r="X11">
        <v>40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55</v>
      </c>
      <c r="AG11">
        <v>46</v>
      </c>
      <c r="AH11">
        <v>2</v>
      </c>
      <c r="AI11">
        <v>66133644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66133647</v>
      </c>
      <c r="C12">
        <v>66133643</v>
      </c>
      <c r="D12">
        <v>55067988</v>
      </c>
      <c r="E12">
        <v>110</v>
      </c>
      <c r="F12">
        <v>1</v>
      </c>
      <c r="G12">
        <v>1</v>
      </c>
      <c r="H12">
        <v>3</v>
      </c>
      <c r="I12" t="s">
        <v>62</v>
      </c>
      <c r="J12" t="s">
        <v>6</v>
      </c>
      <c r="K12" t="s">
        <v>63</v>
      </c>
      <c r="L12">
        <v>1339</v>
      </c>
      <c r="N12">
        <v>1007</v>
      </c>
      <c r="O12" t="s">
        <v>64</v>
      </c>
      <c r="P12" t="s">
        <v>64</v>
      </c>
      <c r="Q12">
        <v>1</v>
      </c>
      <c r="X12">
        <v>15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15</v>
      </c>
      <c r="AH12">
        <v>2</v>
      </c>
      <c r="AI12">
        <v>66133645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66133657</v>
      </c>
      <c r="C13">
        <v>66133650</v>
      </c>
      <c r="D13">
        <v>55064262</v>
      </c>
      <c r="E13">
        <v>110</v>
      </c>
      <c r="F13">
        <v>1</v>
      </c>
      <c r="G13">
        <v>1</v>
      </c>
      <c r="H13">
        <v>1</v>
      </c>
      <c r="I13" t="s">
        <v>239</v>
      </c>
      <c r="J13" t="s">
        <v>6</v>
      </c>
      <c r="K13" t="s">
        <v>240</v>
      </c>
      <c r="L13">
        <v>1369</v>
      </c>
      <c r="N13">
        <v>1013</v>
      </c>
      <c r="O13" t="s">
        <v>241</v>
      </c>
      <c r="P13" t="s">
        <v>241</v>
      </c>
      <c r="Q13">
        <v>1</v>
      </c>
      <c r="X13">
        <v>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55</v>
      </c>
      <c r="AG13">
        <v>5.75</v>
      </c>
      <c r="AH13">
        <v>2</v>
      </c>
      <c r="AI13">
        <v>66133651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66133658</v>
      </c>
      <c r="C14">
        <v>66133650</v>
      </c>
      <c r="D14">
        <v>55064264</v>
      </c>
      <c r="E14">
        <v>110</v>
      </c>
      <c r="F14">
        <v>1</v>
      </c>
      <c r="G14">
        <v>1</v>
      </c>
      <c r="H14">
        <v>1</v>
      </c>
      <c r="I14" t="s">
        <v>242</v>
      </c>
      <c r="J14" t="s">
        <v>6</v>
      </c>
      <c r="K14" t="s">
        <v>243</v>
      </c>
      <c r="L14">
        <v>1369</v>
      </c>
      <c r="N14">
        <v>1013</v>
      </c>
      <c r="O14" t="s">
        <v>241</v>
      </c>
      <c r="P14" t="s">
        <v>241</v>
      </c>
      <c r="Q14">
        <v>1</v>
      </c>
      <c r="X14">
        <v>0.67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55</v>
      </c>
      <c r="AG14">
        <v>0.77049999999999996</v>
      </c>
      <c r="AH14">
        <v>2</v>
      </c>
      <c r="AI14">
        <v>66133652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66133659</v>
      </c>
      <c r="C15">
        <v>66133650</v>
      </c>
      <c r="D15">
        <v>55064302</v>
      </c>
      <c r="E15">
        <v>110</v>
      </c>
      <c r="F15">
        <v>1</v>
      </c>
      <c r="G15">
        <v>1</v>
      </c>
      <c r="H15">
        <v>1</v>
      </c>
      <c r="I15" t="s">
        <v>217</v>
      </c>
      <c r="J15" t="s">
        <v>6</v>
      </c>
      <c r="K15" t="s">
        <v>218</v>
      </c>
      <c r="L15">
        <v>1191</v>
      </c>
      <c r="N15">
        <v>1013</v>
      </c>
      <c r="O15" t="s">
        <v>214</v>
      </c>
      <c r="P15" t="s">
        <v>214</v>
      </c>
      <c r="Q15">
        <v>1</v>
      </c>
      <c r="X15">
        <v>1.3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54</v>
      </c>
      <c r="AG15">
        <v>1.625</v>
      </c>
      <c r="AH15">
        <v>2</v>
      </c>
      <c r="AI15">
        <v>66133653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66133660</v>
      </c>
      <c r="C16">
        <v>66133650</v>
      </c>
      <c r="D16">
        <v>55085057</v>
      </c>
      <c r="E16">
        <v>1</v>
      </c>
      <c r="F16">
        <v>1</v>
      </c>
      <c r="G16">
        <v>1</v>
      </c>
      <c r="H16">
        <v>2</v>
      </c>
      <c r="I16" t="s">
        <v>229</v>
      </c>
      <c r="J16" t="s">
        <v>230</v>
      </c>
      <c r="K16" t="s">
        <v>231</v>
      </c>
      <c r="L16">
        <v>1368</v>
      </c>
      <c r="N16">
        <v>1011</v>
      </c>
      <c r="O16" t="s">
        <v>222</v>
      </c>
      <c r="P16" t="s">
        <v>222</v>
      </c>
      <c r="Q16">
        <v>1</v>
      </c>
      <c r="X16">
        <v>1.3</v>
      </c>
      <c r="Y16">
        <v>0</v>
      </c>
      <c r="Z16">
        <v>1482.79</v>
      </c>
      <c r="AA16">
        <v>357.89</v>
      </c>
      <c r="AB16">
        <v>0</v>
      </c>
      <c r="AC16">
        <v>0</v>
      </c>
      <c r="AD16">
        <v>1</v>
      </c>
      <c r="AE16">
        <v>0</v>
      </c>
      <c r="AF16" t="s">
        <v>54</v>
      </c>
      <c r="AG16">
        <v>1.625</v>
      </c>
      <c r="AH16">
        <v>2</v>
      </c>
      <c r="AI16">
        <v>66133654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66133661</v>
      </c>
      <c r="C17">
        <v>66133650</v>
      </c>
      <c r="D17">
        <v>55150627</v>
      </c>
      <c r="E17">
        <v>1</v>
      </c>
      <c r="F17">
        <v>1</v>
      </c>
      <c r="G17">
        <v>1</v>
      </c>
      <c r="H17">
        <v>3</v>
      </c>
      <c r="I17" t="s">
        <v>232</v>
      </c>
      <c r="J17" t="s">
        <v>233</v>
      </c>
      <c r="K17" t="s">
        <v>234</v>
      </c>
      <c r="L17">
        <v>1339</v>
      </c>
      <c r="N17">
        <v>1007</v>
      </c>
      <c r="O17" t="s">
        <v>64</v>
      </c>
      <c r="P17" t="s">
        <v>64</v>
      </c>
      <c r="Q17">
        <v>1</v>
      </c>
      <c r="X17">
        <v>10</v>
      </c>
      <c r="Y17">
        <v>35.71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10</v>
      </c>
      <c r="AH17">
        <v>2</v>
      </c>
      <c r="AI17">
        <v>66133655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66133662</v>
      </c>
      <c r="C18">
        <v>66133650</v>
      </c>
      <c r="D18">
        <v>55068007</v>
      </c>
      <c r="E18">
        <v>110</v>
      </c>
      <c r="F18">
        <v>1</v>
      </c>
      <c r="G18">
        <v>1</v>
      </c>
      <c r="H18">
        <v>3</v>
      </c>
      <c r="I18" t="s">
        <v>76</v>
      </c>
      <c r="J18" t="s">
        <v>6</v>
      </c>
      <c r="K18" t="s">
        <v>77</v>
      </c>
      <c r="L18">
        <v>1346</v>
      </c>
      <c r="N18">
        <v>1009</v>
      </c>
      <c r="O18" t="s">
        <v>78</v>
      </c>
      <c r="P18" t="s">
        <v>78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6</v>
      </c>
      <c r="AG18">
        <v>2</v>
      </c>
      <c r="AH18">
        <v>2</v>
      </c>
      <c r="AI18">
        <v>66133656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</v>
      </c>
      <c r="G12" t="str">
        <f>Source!G12</f>
        <v>4. Тип-12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Расчет стоимости единичнег</vt:lpstr>
      <vt:lpstr>Source</vt:lpstr>
      <vt:lpstr>SourceObSm</vt:lpstr>
      <vt:lpstr>SmtRes</vt:lpstr>
      <vt:lpstr>EtalonRes</vt:lpstr>
      <vt:lpstr>SrcPoprs</vt:lpstr>
      <vt:lpstr>SrcKA</vt:lpstr>
      <vt:lpstr>'Расчет стоимости единичнег'!Заголовки_для_печати</vt:lpstr>
      <vt:lpstr>'Расчет стоимости единичнег'!Область_печати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Коновалов Андрей Александрович</cp:lastModifiedBy>
  <cp:lastPrinted>2026-05-15T06:28:01Z</cp:lastPrinted>
  <dcterms:created xsi:type="dcterms:W3CDTF">2026-05-12T11:34:32Z</dcterms:created>
  <dcterms:modified xsi:type="dcterms:W3CDTF">2026-05-15T06:29:47Z</dcterms:modified>
</cp:coreProperties>
</file>